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sfalcy\Nextcloud\Direction des études\RDE-MCCC\25-26\Finance\"/>
    </mc:Choice>
  </mc:AlternateContent>
  <xr:revisionPtr revIDLastSave="0" documentId="13_ncr:1_{03607FC6-C692-41B6-97F3-27F3241AD37F}" xr6:coauthVersionLast="47" xr6:coauthVersionMax="47" xr10:uidLastSave="{00000000-0000-0000-0000-000000000000}"/>
  <bookViews>
    <workbookView xWindow="-110" yWindow="-110" windowWidth="19420" windowHeight="11620" activeTab="1" xr2:uid="{00000000-000D-0000-FFFF-FFFF00000000}"/>
  </bookViews>
  <sheets>
    <sheet name="MCC Sem.1 sess.1 et 2 et Nbre H" sheetId="1" r:id="rId1"/>
    <sheet name="MCC Sem.2 sess.1 et 2 et Nbre H" sheetId="2" r:id="rId2"/>
    <sheet name="Liste valeurs" sheetId="3" r:id="rId3"/>
    <sheet name="Liste Blocs AFA" sheetId="4" r:id="rId4"/>
  </sheets>
  <definedNames>
    <definedName name="Nature_des_épreuves_CC">'Liste valeurs'!$B$4:$B$20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44" i="2" l="1"/>
  <c r="T44" i="2"/>
  <c r="S44" i="2"/>
  <c r="R44" i="2"/>
  <c r="H44" i="2"/>
  <c r="O2" i="2"/>
  <c r="U44" i="1"/>
  <c r="T44" i="1"/>
  <c r="S44" i="1"/>
  <c r="R44" i="1"/>
  <c r="H44" i="1"/>
</calcChain>
</file>

<file path=xl/sharedStrings.xml><?xml version="1.0" encoding="utf-8"?>
<sst xmlns="http://schemas.openxmlformats.org/spreadsheetml/2006/main" count="416" uniqueCount="268">
  <si>
    <t>MODALITES DE CONTROLE DES CONNAISSANCES ET DES COMPETENCES</t>
  </si>
  <si>
    <t>Composante : GRENOBLE IAE</t>
  </si>
  <si>
    <t>Année de la Formation/Domaine/Mention : M2 DEG FINANCE</t>
  </si>
  <si>
    <t>Code Diplôme : JJMFIN1</t>
  </si>
  <si>
    <t xml:space="preserve">Date approbation CEVU : </t>
  </si>
  <si>
    <t>Parcours-type : Advances in Finance &amp; Accounting</t>
  </si>
  <si>
    <t>Code VDI : 136</t>
  </si>
  <si>
    <t>N° de version dans l'accréditation : 3</t>
  </si>
  <si>
    <t xml:space="preserve">Parcours pédagogique (le cas échéant) : </t>
  </si>
  <si>
    <t>Code Etape : JJM2FS</t>
  </si>
  <si>
    <t>Formation Initiale</t>
  </si>
  <si>
    <t>Responsable de la Formation : Gilles SANFILIPPO</t>
  </si>
  <si>
    <t>Code VET : 211</t>
  </si>
  <si>
    <t>Présentiel</t>
  </si>
  <si>
    <t>Responsable de l'Année : Radu BURLACU</t>
  </si>
  <si>
    <r>
      <t xml:space="preserve">Intitulé de l'UE
</t>
    </r>
    <r>
      <rPr>
        <b/>
        <sz val="9"/>
        <color theme="1"/>
        <rFont val="Calibri"/>
        <scheme val="minor"/>
      </rPr>
      <t>(le cas échéant, les intitulés des EC et des matières sous les UE)</t>
    </r>
  </si>
  <si>
    <r>
      <t>Cours mutualisés
(le cas échéant)</t>
    </r>
    <r>
      <rPr>
        <b/>
        <sz val="11"/>
        <color theme="7"/>
        <rFont val="Calibri"/>
        <scheme val="minor"/>
      </rPr>
      <t xml:space="preserve"> </t>
    </r>
    <r>
      <rPr>
        <b/>
        <sz val="11"/>
        <color theme="1"/>
        <rFont val="Calibri"/>
        <scheme val="minor"/>
      </rPr>
      <t xml:space="preserve">
</t>
    </r>
  </si>
  <si>
    <t>Code Etape/VET porteuse</t>
  </si>
  <si>
    <t>Code 
Apogée</t>
  </si>
  <si>
    <t>Nature de
l'UE</t>
  </si>
  <si>
    <t>ECTS</t>
  </si>
  <si>
    <r>
      <t xml:space="preserve">Coefficient
</t>
    </r>
    <r>
      <rPr>
        <sz val="11"/>
        <color theme="1"/>
        <rFont val="Calibri"/>
        <scheme val="minor"/>
      </rPr>
      <t>(1) + (2)</t>
    </r>
  </si>
  <si>
    <t>CONTRÔLE DES CONNAISSANCES ET COMPETENCES</t>
  </si>
  <si>
    <t>NOMBRE D'HEURES</t>
  </si>
  <si>
    <t>1ère session</t>
  </si>
  <si>
    <t>Session de rattrapage</t>
  </si>
  <si>
    <t>CM</t>
  </si>
  <si>
    <t>TD</t>
  </si>
  <si>
    <t>CM/TD</t>
  </si>
  <si>
    <t>TP</t>
  </si>
  <si>
    <t>Contrôle 
Continu (CC)</t>
  </si>
  <si>
    <t>Coef.(1)
 ou %</t>
  </si>
  <si>
    <t>Examen 
Terminal (ET)</t>
  </si>
  <si>
    <t>Coef. (2) 
ou %</t>
  </si>
  <si>
    <t>Contrôle 
Continu: report</t>
  </si>
  <si>
    <t>Coef. (1)
 ou %</t>
  </si>
  <si>
    <t>Examen 
terminal</t>
  </si>
  <si>
    <t>Coef. (2)
ou %</t>
  </si>
  <si>
    <t>SEMESTRE 9</t>
  </si>
  <si>
    <t>UE1: Data Analysis</t>
  </si>
  <si>
    <t>JJFS9U10</t>
  </si>
  <si>
    <t>O</t>
  </si>
  <si>
    <t>Databases &amp; Programming for Finance and Accounting</t>
  </si>
  <si>
    <t>JJFS9M10</t>
  </si>
  <si>
    <t>E/O</t>
  </si>
  <si>
    <t>Non</t>
  </si>
  <si>
    <t>Econometrics for Finance and Accounting</t>
  </si>
  <si>
    <t>JJFS9M11</t>
  </si>
  <si>
    <t>UE2: Fundamentals of Finance and Accounting</t>
  </si>
  <si>
    <t>JJFS9U20</t>
  </si>
  <si>
    <t>Portfolio Theory and Management</t>
  </si>
  <si>
    <t>JJFS9M23</t>
  </si>
  <si>
    <t>Accounting Information and Financial Markets</t>
  </si>
  <si>
    <t>JJFS9M24</t>
  </si>
  <si>
    <t>Organization Theory</t>
  </si>
  <si>
    <t>OUI</t>
  </si>
  <si>
    <t>JJFS9M25</t>
  </si>
  <si>
    <t>Graduate School Risk</t>
  </si>
  <si>
    <t>JJFS9M26</t>
  </si>
  <si>
    <t>X</t>
  </si>
  <si>
    <t>UE3: Advances in Finance</t>
  </si>
  <si>
    <t>JJSF9U30</t>
  </si>
  <si>
    <t>Fixed Income Management</t>
  </si>
  <si>
    <t>JJM2FR-211</t>
  </si>
  <si>
    <t>JJFR9M24</t>
  </si>
  <si>
    <t>Derivatives</t>
  </si>
  <si>
    <t>JJFR9M45</t>
  </si>
  <si>
    <t>Advanced Corporate Finance</t>
  </si>
  <si>
    <t>JJFS9M30</t>
  </si>
  <si>
    <t>Total ECTS / Semestre</t>
  </si>
  <si>
    <t>Total Nbre d'heures</t>
  </si>
  <si>
    <t>Commentaires :</t>
  </si>
  <si>
    <t>SEMESTRE 10</t>
  </si>
  <si>
    <t>UE4: Advances in Accounting, Banking &amp; Insurance</t>
  </si>
  <si>
    <t>JJFSXU10</t>
  </si>
  <si>
    <t>Empirical Finance, Banking &amp; Insurance</t>
  </si>
  <si>
    <t>JJFSXM10</t>
  </si>
  <si>
    <t>Governance and Auditing</t>
  </si>
  <si>
    <t>JJFSXM12</t>
  </si>
  <si>
    <t>UE5 : Term Paper</t>
  </si>
  <si>
    <t>JJFSXU20</t>
  </si>
  <si>
    <t>Litterature Review and Research Problem</t>
  </si>
  <si>
    <t>JJFSXM20</t>
  </si>
  <si>
    <t>Methodology and Analysis</t>
  </si>
  <si>
    <t>JJFSXM21</t>
  </si>
  <si>
    <t>Defense</t>
  </si>
  <si>
    <t>JJFSXM22</t>
  </si>
  <si>
    <t>UE6: Master Thesis</t>
  </si>
  <si>
    <t>JJFSXU30</t>
  </si>
  <si>
    <t>Master Thesis</t>
  </si>
  <si>
    <t>JJFSXM31</t>
  </si>
  <si>
    <t>JJB0AL-161</t>
  </si>
  <si>
    <t>JJB0HA-160</t>
  </si>
  <si>
    <t>Nature des
épreuves CC</t>
  </si>
  <si>
    <t>JJB0HB-160</t>
  </si>
  <si>
    <t>Ecrit ou Oral</t>
  </si>
  <si>
    <t>JJL3CA-221</t>
  </si>
  <si>
    <t>Ecrit et/ou Oral</t>
  </si>
  <si>
    <t>JJL3EG-211</t>
  </si>
  <si>
    <t>JJM1CC-212</t>
  </si>
  <si>
    <t>Ecrit</t>
  </si>
  <si>
    <t>JJM1CE-230</t>
  </si>
  <si>
    <t>Ecrit mémoire</t>
  </si>
  <si>
    <t>JJM1CG-211</t>
  </si>
  <si>
    <t>Ecrit rapport</t>
  </si>
  <si>
    <t>JJM1CO-211</t>
  </si>
  <si>
    <t>Rapport Stage</t>
  </si>
  <si>
    <t>JJM1CV-216</t>
  </si>
  <si>
    <t>Ecrit TP</t>
  </si>
  <si>
    <t>JJM1DT-211</t>
  </si>
  <si>
    <t>E Dev maison</t>
  </si>
  <si>
    <t>JJM1EM-211</t>
  </si>
  <si>
    <t>E Dev surveillé</t>
  </si>
  <si>
    <t>JJM1FC-212</t>
  </si>
  <si>
    <t>Assiduité</t>
  </si>
  <si>
    <t>JJM1FI-211</t>
  </si>
  <si>
    <t>JJM1GC-212</t>
  </si>
  <si>
    <t>JJM1GI-211</t>
  </si>
  <si>
    <t>JJM1GR-211</t>
  </si>
  <si>
    <t>Oral</t>
  </si>
  <si>
    <t>JJM1IC-212</t>
  </si>
  <si>
    <t>O Soutenance</t>
  </si>
  <si>
    <t>JJM1MA-212</t>
  </si>
  <si>
    <t>O Exposé</t>
  </si>
  <si>
    <t>JJM1MC-212</t>
  </si>
  <si>
    <t>JJM1MK-211</t>
  </si>
  <si>
    <t>JJM1PC-212</t>
  </si>
  <si>
    <t>JJM1PL-211</t>
  </si>
  <si>
    <t>JJM1RM-211</t>
  </si>
  <si>
    <t>JJM1SC-212</t>
  </si>
  <si>
    <t>JJM1SI-211</t>
  </si>
  <si>
    <t>JJM2BA-211</t>
  </si>
  <si>
    <t>JJM2BB-216</t>
  </si>
  <si>
    <t>JJM2BC-236</t>
  </si>
  <si>
    <t>JJM2BD-210</t>
  </si>
  <si>
    <t>JJM2CC-212</t>
  </si>
  <si>
    <t>JJM2CE-220</t>
  </si>
  <si>
    <t>JJM2CG-211</t>
  </si>
  <si>
    <t>JJM2CM-212</t>
  </si>
  <si>
    <t>JJM2CO-211</t>
  </si>
  <si>
    <t>JJM2CT-210</t>
  </si>
  <si>
    <t>JJM2CV-216</t>
  </si>
  <si>
    <t>JJM2DB-211</t>
  </si>
  <si>
    <t>JJM2DC-212</t>
  </si>
  <si>
    <t>JJM2DD-211</t>
  </si>
  <si>
    <t>JJM2DF-211</t>
  </si>
  <si>
    <t>JJM2DG-211</t>
  </si>
  <si>
    <t>JJM2DH-211</t>
  </si>
  <si>
    <t>JJM2DP-211</t>
  </si>
  <si>
    <t>JJM2DR-232</t>
  </si>
  <si>
    <t>JJM2DS-216</t>
  </si>
  <si>
    <t>JJM2DT-211</t>
  </si>
  <si>
    <t>JJM2EE-211</t>
  </si>
  <si>
    <t>JJM2FQ-221</t>
  </si>
  <si>
    <t>JJM2FS-211</t>
  </si>
  <si>
    <t>JJM2GC-212</t>
  </si>
  <si>
    <t>JJM2GI-211</t>
  </si>
  <si>
    <t>JJM2GS-232</t>
  </si>
  <si>
    <t>JJM2GT-210</t>
  </si>
  <si>
    <t>JJM2II-211</t>
  </si>
  <si>
    <t>JJM2IN-211</t>
  </si>
  <si>
    <t>JJM2IP-211</t>
  </si>
  <si>
    <t>JJM2IQ-211</t>
  </si>
  <si>
    <t>JJM2LC-212</t>
  </si>
  <si>
    <t>JJM2LQ-211</t>
  </si>
  <si>
    <t>JJM2LT-210</t>
  </si>
  <si>
    <t>JJM2MC-212</t>
  </si>
  <si>
    <t>JJM2MD-210</t>
  </si>
  <si>
    <t>JJM2MI-211</t>
  </si>
  <si>
    <t>JJM2MP-210</t>
  </si>
  <si>
    <t>JJM2MS-210</t>
  </si>
  <si>
    <t>JJM2PA-211</t>
  </si>
  <si>
    <t>JJM2PB-211</t>
  </si>
  <si>
    <t>JJM2PC-212</t>
  </si>
  <si>
    <t>JJM2PT-210</t>
  </si>
  <si>
    <t>JJM2RM-211</t>
  </si>
  <si>
    <t>JJM2SD-211</t>
  </si>
  <si>
    <t>JJM2SG-211</t>
  </si>
  <si>
    <t>JJM2SH-211</t>
  </si>
  <si>
    <t>JJM2SR-211</t>
  </si>
  <si>
    <t>JJP3AB-210</t>
  </si>
  <si>
    <t>JJP3CO-210</t>
  </si>
  <si>
    <t>JJP3HO-210</t>
  </si>
  <si>
    <t>JJU1DE-230</t>
  </si>
  <si>
    <t>JJU1EC-166</t>
  </si>
  <si>
    <t>JJU1EI-166</t>
  </si>
  <si>
    <t>JJU2DC-192</t>
  </si>
  <si>
    <t>JJU2DF-192</t>
  </si>
  <si>
    <t>JJU2DI-192</t>
  </si>
  <si>
    <t>JJU2DS-222</t>
  </si>
  <si>
    <t>JJU2EC-166</t>
  </si>
  <si>
    <t>JJU2EI-166</t>
  </si>
  <si>
    <t>JJU5BU-191</t>
  </si>
  <si>
    <t>JJU5DC-162</t>
  </si>
  <si>
    <t>JJU5DF-162</t>
  </si>
  <si>
    <t>JJU5DI-162</t>
  </si>
  <si>
    <t>JJU5DS-222</t>
  </si>
  <si>
    <t>JJU6DC-162</t>
  </si>
  <si>
    <t>JJU6DF-162</t>
  </si>
  <si>
    <t>JJU6DI-162</t>
  </si>
  <si>
    <t>JJU6DS-222</t>
  </si>
  <si>
    <t>JJY0EC-167</t>
  </si>
  <si>
    <t>JVL3CA-221</t>
  </si>
  <si>
    <t>JVL3EG-211</t>
  </si>
  <si>
    <t>JVM1CG-211</t>
  </si>
  <si>
    <t>JVM1CO-211</t>
  </si>
  <si>
    <t>JVM1FI-211</t>
  </si>
  <si>
    <t>JVM1MK-211</t>
  </si>
  <si>
    <t>JVM1MP-230</t>
  </si>
  <si>
    <t>JVM2FB-210</t>
  </si>
  <si>
    <t>JVM2MT-210</t>
  </si>
  <si>
    <t>Intitulés Blocs de connaissances et de compétences (Fiche RNCP)</t>
  </si>
  <si>
    <r>
      <t>Intitulés spécifiques des Blocs de connaissances et de compétences (si différents fiche RNCP)</t>
    </r>
    <r>
      <rPr>
        <b/>
        <sz val="11"/>
        <color rgb="FF800080"/>
        <rFont val="Calibri"/>
        <family val="2"/>
      </rPr>
      <t xml:space="preserve">
</t>
    </r>
  </si>
  <si>
    <t>BSM7</t>
  </si>
  <si>
    <t>BS2</t>
  </si>
  <si>
    <t>BSM6</t>
  </si>
  <si>
    <t>BS1</t>
  </si>
  <si>
    <t>Année universitaire : 2025-2026</t>
  </si>
  <si>
    <t>BS3</t>
  </si>
  <si>
    <t>RNCP35913BC10 - Accompagner les comportements et postures au travail</t>
  </si>
  <si>
    <t>BSM10</t>
  </si>
  <si>
    <t>RNCP35913BC09 - Développer une culture managériale et organisationnelle</t>
  </si>
  <si>
    <t>BSM9</t>
  </si>
  <si>
    <t>RNCP35913BC08 - Mettre en œuvre des règles, des normes et des démarches qualité en finances</t>
  </si>
  <si>
    <t>BSM8</t>
  </si>
  <si>
    <t>RNCP35913BC07 - Mesurer et contrôler via des outils et méthodes de gestion financière</t>
  </si>
  <si>
    <t>RNCP35913BC06 - Concevoir et/ou piloter des solutions de gestion financière</t>
  </si>
  <si>
    <t>RNCP35913BC05 - Élaborer une vision stratégique financière</t>
  </si>
  <si>
    <t>BSM5</t>
  </si>
  <si>
    <t>Intitulé du bloc</t>
  </si>
  <si>
    <t>Numéro</t>
  </si>
  <si>
    <t xml:space="preserve">Blocs RNCP spécifques de la mention </t>
  </si>
  <si>
    <t>Agir en responsabilité au sein d’une organisation professionnelle</t>
  </si>
  <si>
    <t>BT5</t>
  </si>
  <si>
    <t>Se positionner vis à vis d’un champ professionnel</t>
  </si>
  <si>
    <t>BT4</t>
  </si>
  <si>
    <t>S’exprimer et communiquer à l’oral, à l’écrit, et dans au moins une langue étrangère</t>
  </si>
  <si>
    <t>BT3</t>
  </si>
  <si>
    <t>Exploiter des données à des fins d’analyse</t>
  </si>
  <si>
    <t>BT2</t>
  </si>
  <si>
    <t>Utiliser les outils numériques de référence</t>
  </si>
  <si>
    <t>BT1</t>
  </si>
  <si>
    <r>
      <t xml:space="preserve">Blocs transversaux RNCP de Licence </t>
    </r>
    <r>
      <rPr>
        <b/>
        <sz val="14"/>
        <color indexed="2"/>
        <rFont val="Calibri (Corps)"/>
      </rPr>
      <t>- à garder ou supprimer selon le cas</t>
    </r>
  </si>
  <si>
    <t>Contribuer à la transformation en contexte professionnel</t>
  </si>
  <si>
    <t>Mettre en œuvre une communication spécialisée pour le transfert de connaissances</t>
  </si>
  <si>
    <t>Mobiliser et produire des savoirs hautement spécialisés</t>
  </si>
  <si>
    <t>Mettre en œuvre les usages avancés et spécialisés des outils numériques</t>
  </si>
  <si>
    <r>
      <t xml:space="preserve">Blocs transversaux RNCP de Master </t>
    </r>
    <r>
      <rPr>
        <b/>
        <sz val="14"/>
        <color indexed="2"/>
        <rFont val="Calibri (Corps)"/>
      </rPr>
      <t>- à garder ou supprimer selon le cas</t>
    </r>
  </si>
  <si>
    <t>BS9</t>
  </si>
  <si>
    <t>BS8</t>
  </si>
  <si>
    <t>BS7</t>
  </si>
  <si>
    <t>BS6</t>
  </si>
  <si>
    <t>BS5</t>
  </si>
  <si>
    <t>BS4</t>
  </si>
  <si>
    <t>Mener et diffuser un travail de recherche pertinent pour le monde académique et professionnel</t>
  </si>
  <si>
    <t>Réaliser une analyse empirique sur des données financières et comptables</t>
  </si>
  <si>
    <t>Appliquer son expertise à l'anticipation et la gestion des risques</t>
  </si>
  <si>
    <t>Correspondance RCNP</t>
  </si>
  <si>
    <t>Blocs spécifiques</t>
  </si>
  <si>
    <t>Concevoir et/ou piloter des solutions de gestion financière (BSM6)</t>
  </si>
  <si>
    <t>Mesurer et contrôler via des outils et méthodes de gestion financière (BSM7)</t>
  </si>
  <si>
    <t>Concevoir et/ou piloter des solutions de gestion financière (BSM6)
Mesurer et contrôler via des outils et méthodes de gestion financière (BSM7)</t>
  </si>
  <si>
    <t>Appliquer son expertise à l'anticipation et la gestion des risques (BS1)</t>
  </si>
  <si>
    <t>Réaliser une analyse empirique sur des données financières et comptables (BS2)</t>
  </si>
  <si>
    <t>Appliquer son expertise à l'anticipation et la gestion des risques (BS1)
Réaliser une analyse empirique sur des données financières et comptables (BS2)</t>
  </si>
  <si>
    <t>Mener et diffuser un travail de recherche pertinent pour le monde académique et professionnel (BS3)</t>
  </si>
  <si>
    <t>Réaliser une analyse empirique sur des données financières et comptables (BS2)
Mener et diffuser un travail de recherche pertinent pour le monde académique et professionnel (BS3)</t>
  </si>
  <si>
    <t>Appliquer son expertise à l'anticipation et la gestion des risques (BS1)
Réaliser une analyse empirique sur des données financières et comptables (BS2)
Mener et diffuser un travail de recherche pertinent pour le monde académique et professionnel (BS3)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</si>
</sst>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font>
      <sz val="11"/>
      <color theme="1"/>
      <name val="Calibri"/>
      <scheme val="minor"/>
    </font>
    <font>
      <sz val="11"/>
      <color theme="1"/>
      <name val="Calibri"/>
      <family val="2"/>
      <scheme val="minor"/>
    </font>
    <font>
      <sz val="10"/>
      <name val="Arial"/>
    </font>
    <font>
      <b/>
      <sz val="11"/>
      <name val="Arial"/>
    </font>
    <font>
      <b/>
      <sz val="11"/>
      <color theme="1"/>
      <name val="Calibri"/>
      <scheme val="minor"/>
    </font>
    <font>
      <b/>
      <sz val="11"/>
      <name val="Calibri"/>
      <scheme val="minor"/>
    </font>
    <font>
      <b/>
      <sz val="9"/>
      <name val="Arial"/>
    </font>
    <font>
      <sz val="7"/>
      <name val="Arial"/>
    </font>
    <font>
      <sz val="9"/>
      <color theme="1"/>
      <name val="Calibri"/>
      <scheme val="minor"/>
    </font>
    <font>
      <sz val="11"/>
      <name val="Calibri"/>
      <scheme val="minor"/>
    </font>
    <font>
      <strike/>
      <sz val="11"/>
      <name val="Calibri"/>
      <scheme val="minor"/>
    </font>
    <font>
      <sz val="11"/>
      <color indexed="2"/>
      <name val="Calibri"/>
      <scheme val="minor"/>
    </font>
    <font>
      <b/>
      <sz val="9"/>
      <color theme="1"/>
      <name val="Calibri"/>
      <scheme val="minor"/>
    </font>
    <font>
      <b/>
      <sz val="11"/>
      <color theme="7"/>
      <name val="Calibri"/>
      <scheme val="minor"/>
    </font>
    <font>
      <sz val="11"/>
      <color rgb="FFFF0000"/>
      <name val="Calibri"/>
      <family val="2"/>
      <scheme val="minor"/>
    </font>
    <font>
      <b/>
      <sz val="11"/>
      <name val="Calibri"/>
      <family val="2"/>
      <scheme val="minor"/>
    </font>
    <font>
      <sz val="11"/>
      <name val="Calibri"/>
      <family val="2"/>
      <scheme val="minor"/>
    </font>
    <font>
      <b/>
      <sz val="11"/>
      <color rgb="FF000000"/>
      <name val="Calibri"/>
      <family val="2"/>
    </font>
    <font>
      <b/>
      <sz val="11"/>
      <color rgb="FF800080"/>
      <name val="Calibri"/>
      <family val="2"/>
    </font>
    <font>
      <sz val="11"/>
      <name val="Calibri"/>
      <family val="2"/>
    </font>
    <font>
      <strike/>
      <sz val="11"/>
      <color rgb="FFFF0000"/>
      <name val="Calibri"/>
      <family val="2"/>
      <scheme val="minor"/>
    </font>
    <font>
      <b/>
      <strike/>
      <sz val="11"/>
      <color rgb="FFFF0000"/>
      <name val="Calibri"/>
      <family val="2"/>
      <scheme val="minor"/>
    </font>
    <font>
      <b/>
      <sz val="14"/>
      <color theme="1"/>
      <name val="Calibri"/>
      <family val="2"/>
      <scheme val="minor"/>
    </font>
    <font>
      <b/>
      <sz val="14"/>
      <color indexed="2"/>
      <name val="Calibri (Corps)"/>
    </font>
  </fonts>
  <fills count="10">
    <fill>
      <patternFill patternType="none"/>
    </fill>
    <fill>
      <patternFill patternType="gray125"/>
    </fill>
    <fill>
      <patternFill patternType="solid">
        <fgColor theme="0" tint="-0.14999847407452621"/>
        <bgColor theme="0" tint="-0.14999847407452621"/>
      </patternFill>
    </fill>
    <fill>
      <patternFill patternType="solid">
        <fgColor theme="3" tint="0.59999389629810485"/>
        <bgColor theme="3" tint="0.59999389629810485"/>
      </patternFill>
    </fill>
    <fill>
      <patternFill patternType="solid">
        <fgColor theme="7" tint="0.79998168889431442"/>
        <bgColor theme="7" tint="0.79998168889431442"/>
      </patternFill>
    </fill>
    <fill>
      <patternFill patternType="solid">
        <fgColor theme="3" tint="0.79998168889431442"/>
        <bgColor theme="3" tint="0.79998168889431442"/>
      </patternFill>
    </fill>
    <fill>
      <patternFill patternType="solid">
        <fgColor theme="0" tint="-0.14999847407452621"/>
        <bgColor indexed="64"/>
      </patternFill>
    </fill>
    <fill>
      <patternFill patternType="solid">
        <fgColor theme="0" tint="-0.14999847407452621"/>
        <bgColor rgb="FFFFFF00"/>
      </patternFill>
    </fill>
    <fill>
      <patternFill patternType="solid">
        <fgColor theme="9" tint="0.79998168889431442"/>
        <bgColor theme="9" tint="0.79998168889431442"/>
      </patternFill>
    </fill>
    <fill>
      <patternFill patternType="solid">
        <fgColor theme="9" tint="0.39997558519241921"/>
        <bgColor theme="9" tint="-0.249977111117893"/>
      </patternFill>
    </fill>
  </fills>
  <borders count="79">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right style="thin">
        <color auto="1"/>
      </right>
      <top/>
      <bottom/>
      <diagonal/>
    </border>
    <border>
      <left style="thin">
        <color auto="1"/>
      </left>
      <right/>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hair">
        <color auto="1"/>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medium">
        <color auto="1"/>
      </top>
      <bottom style="hair">
        <color auto="1"/>
      </bottom>
      <diagonal/>
    </border>
    <border>
      <left/>
      <right style="hair">
        <color auto="1"/>
      </right>
      <top style="medium">
        <color auto="1"/>
      </top>
      <bottom style="hair">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diagonal/>
    </border>
    <border>
      <left style="medium">
        <color auto="1"/>
      </left>
      <right style="hair">
        <color auto="1"/>
      </right>
      <top style="hair">
        <color auto="1"/>
      </top>
      <bottom style="hair">
        <color auto="1"/>
      </bottom>
      <diagonal/>
    </border>
    <border>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right style="hair">
        <color auto="1"/>
      </right>
      <top style="hair">
        <color auto="1"/>
      </top>
      <bottom style="hair">
        <color auto="1"/>
      </bottom>
      <diagonal/>
    </border>
    <border>
      <left style="medium">
        <color auto="1"/>
      </left>
      <right style="hair">
        <color auto="1"/>
      </right>
      <top style="hair">
        <color auto="1"/>
      </top>
      <bottom/>
      <diagonal/>
    </border>
    <border>
      <left style="medium">
        <color auto="1"/>
      </left>
      <right style="hair">
        <color auto="1"/>
      </right>
      <top/>
      <bottom/>
      <diagonal/>
    </border>
    <border>
      <left style="hair">
        <color auto="1"/>
      </left>
      <right style="medium">
        <color auto="1"/>
      </right>
      <top style="hair">
        <color auto="1"/>
      </top>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thin">
        <color auto="1"/>
      </left>
      <right style="thin">
        <color auto="1"/>
      </right>
      <top/>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hair">
        <color auto="1"/>
      </left>
      <right style="medium">
        <color auto="1"/>
      </right>
      <top/>
      <bottom/>
      <diagonal/>
    </border>
    <border>
      <left style="thin">
        <color auto="1"/>
      </left>
      <right style="thin">
        <color auto="1"/>
      </right>
      <top style="hair">
        <color auto="1"/>
      </top>
      <bottom/>
      <diagonal/>
    </border>
    <border>
      <left style="medium">
        <color auto="1"/>
      </left>
      <right style="thin">
        <color auto="1"/>
      </right>
      <top/>
      <bottom/>
      <diagonal/>
    </border>
    <border>
      <left/>
      <right style="hair">
        <color auto="1"/>
      </right>
      <top/>
      <bottom/>
      <diagonal/>
    </border>
    <border>
      <left style="thin">
        <color auto="1"/>
      </left>
      <right/>
      <top style="hair">
        <color auto="1"/>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style="medium">
        <color auto="1"/>
      </left>
      <right style="medium">
        <color auto="1"/>
      </right>
      <top style="hair">
        <color auto="1"/>
      </top>
      <bottom style="thin">
        <color auto="1"/>
      </bottom>
      <diagonal/>
    </border>
    <border>
      <left style="medium">
        <color auto="1"/>
      </left>
      <right style="hair">
        <color auto="1"/>
      </right>
      <top style="hair">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dotted">
        <color auto="1"/>
      </right>
      <top style="medium">
        <color auto="1"/>
      </top>
      <bottom/>
      <diagonal/>
    </border>
    <border>
      <left/>
      <right style="dotted">
        <color auto="1"/>
      </right>
      <top/>
      <bottom/>
      <diagonal/>
    </border>
    <border>
      <left/>
      <right/>
      <top/>
      <bottom style="dotted">
        <color auto="1"/>
      </bottom>
      <diagonal/>
    </border>
    <border>
      <left/>
      <right style="dotted">
        <color auto="1"/>
      </right>
      <top/>
      <bottom style="dotted">
        <color auto="1"/>
      </bottom>
      <diagonal/>
    </border>
    <border>
      <left/>
      <right/>
      <top style="dotted">
        <color auto="1"/>
      </top>
      <bottom/>
      <diagonal/>
    </border>
    <border>
      <left/>
      <right/>
      <top style="medium">
        <color auto="1"/>
      </top>
      <bottom style="hair">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hair">
        <color indexed="64"/>
      </top>
      <bottom style="medium">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223">
    <xf numFmtId="0" fontId="0" fillId="0" borderId="0" xfId="0"/>
    <xf numFmtId="0" fontId="0" fillId="0" borderId="1" xfId="0" applyBorder="1"/>
    <xf numFmtId="0" fontId="0" fillId="2" borderId="1" xfId="0" applyFill="1" applyBorder="1"/>
    <xf numFmtId="0" fontId="0" fillId="2" borderId="0" xfId="0" applyFill="1"/>
    <xf numFmtId="0" fontId="7" fillId="2" borderId="11" xfId="1" applyFont="1" applyFill="1" applyBorder="1" applyAlignment="1">
      <alignment vertical="center"/>
    </xf>
    <xf numFmtId="0" fontId="7" fillId="2" borderId="12" xfId="1" applyFont="1" applyFill="1" applyBorder="1" applyAlignment="1">
      <alignment vertical="center"/>
    </xf>
    <xf numFmtId="0" fontId="0" fillId="2" borderId="10" xfId="0" applyFill="1" applyBorder="1"/>
    <xf numFmtId="0" fontId="8" fillId="0" borderId="23" xfId="0" applyFont="1" applyBorder="1" applyAlignment="1">
      <alignment horizontal="center" vertical="center" wrapText="1"/>
    </xf>
    <xf numFmtId="0" fontId="8" fillId="0" borderId="6" xfId="0" applyFont="1" applyBorder="1" applyAlignment="1">
      <alignment vertical="center" wrapText="1"/>
    </xf>
    <xf numFmtId="0" fontId="8" fillId="0" borderId="23" xfId="0" applyFont="1" applyBorder="1" applyAlignment="1">
      <alignment vertical="center" wrapText="1"/>
    </xf>
    <xf numFmtId="0" fontId="8" fillId="0" borderId="19" xfId="0" applyFont="1" applyBorder="1" applyAlignment="1">
      <alignment vertical="center" wrapText="1"/>
    </xf>
    <xf numFmtId="0" fontId="8" fillId="0" borderId="18" xfId="0" applyFont="1" applyBorder="1" applyAlignment="1">
      <alignment vertical="center" wrapText="1"/>
    </xf>
    <xf numFmtId="0" fontId="5" fillId="0" borderId="26" xfId="0" applyFont="1" applyBorder="1"/>
    <xf numFmtId="0" fontId="9" fillId="0" borderId="26" xfId="0" applyFont="1" applyBorder="1"/>
    <xf numFmtId="0" fontId="5" fillId="0" borderId="26" xfId="0" applyFont="1" applyBorder="1" applyAlignment="1">
      <alignment horizontal="center"/>
    </xf>
    <xf numFmtId="0" fontId="4" fillId="0" borderId="10" xfId="0" applyFont="1" applyBorder="1" applyAlignment="1">
      <alignment horizontal="center"/>
    </xf>
    <xf numFmtId="0" fontId="5" fillId="0" borderId="27" xfId="0" applyFont="1" applyBorder="1" applyAlignment="1">
      <alignment horizontal="center"/>
    </xf>
    <xf numFmtId="0" fontId="5" fillId="0" borderId="28" xfId="0" applyFont="1" applyBorder="1" applyAlignment="1">
      <alignment horizontal="center"/>
    </xf>
    <xf numFmtId="0" fontId="5" fillId="0" borderId="29" xfId="0" applyFont="1" applyBorder="1" applyAlignment="1">
      <alignment horizontal="center"/>
    </xf>
    <xf numFmtId="0" fontId="5" fillId="0" borderId="30" xfId="0" applyFont="1" applyBorder="1" applyAlignment="1">
      <alignment horizontal="center"/>
    </xf>
    <xf numFmtId="0" fontId="5" fillId="4" borderId="31" xfId="0" applyFont="1" applyFill="1" applyBorder="1" applyAlignment="1">
      <alignment horizontal="center"/>
    </xf>
    <xf numFmtId="0" fontId="5" fillId="4" borderId="32" xfId="0" applyFont="1" applyFill="1" applyBorder="1" applyAlignment="1">
      <alignment horizontal="center"/>
    </xf>
    <xf numFmtId="0" fontId="5" fillId="4" borderId="33" xfId="0" applyFont="1" applyFill="1" applyBorder="1"/>
    <xf numFmtId="0" fontId="9" fillId="0" borderId="34" xfId="0" applyFont="1" applyBorder="1"/>
    <xf numFmtId="0" fontId="9" fillId="0" borderId="35" xfId="0" applyFont="1" applyBorder="1"/>
    <xf numFmtId="0" fontId="9" fillId="0" borderId="34" xfId="0" applyFont="1" applyBorder="1" applyAlignment="1">
      <alignment horizontal="center"/>
    </xf>
    <xf numFmtId="0" fontId="9" fillId="0" borderId="36" xfId="0" applyFont="1" applyBorder="1" applyAlignment="1">
      <alignment horizontal="center"/>
    </xf>
    <xf numFmtId="9" fontId="9" fillId="0" borderId="37" xfId="0" applyNumberFormat="1" applyFont="1" applyBorder="1" applyAlignment="1">
      <alignment horizontal="center"/>
    </xf>
    <xf numFmtId="0" fontId="9" fillId="0" borderId="38" xfId="0" applyFont="1" applyBorder="1" applyAlignment="1">
      <alignment horizontal="center"/>
    </xf>
    <xf numFmtId="0" fontId="9" fillId="0" borderId="39" xfId="0" applyFont="1" applyBorder="1" applyAlignment="1">
      <alignment horizontal="center"/>
    </xf>
    <xf numFmtId="9" fontId="9" fillId="0" borderId="39" xfId="0" applyNumberFormat="1" applyFont="1" applyBorder="1" applyAlignment="1">
      <alignment horizontal="center"/>
    </xf>
    <xf numFmtId="0" fontId="9" fillId="4" borderId="40" xfId="0" applyFont="1" applyFill="1" applyBorder="1" applyAlignment="1">
      <alignment horizontal="center"/>
    </xf>
    <xf numFmtId="0" fontId="9" fillId="4" borderId="41" xfId="0" applyFont="1" applyFill="1" applyBorder="1" applyAlignment="1">
      <alignment horizontal="center"/>
    </xf>
    <xf numFmtId="0" fontId="9" fillId="4" borderId="42" xfId="0" applyFont="1" applyFill="1" applyBorder="1"/>
    <xf numFmtId="0" fontId="9" fillId="0" borderId="43" xfId="0" applyFont="1" applyBorder="1" applyAlignment="1">
      <alignment horizontal="center"/>
    </xf>
    <xf numFmtId="9" fontId="9" fillId="0" borderId="38" xfId="0" applyNumberFormat="1" applyFont="1" applyBorder="1" applyAlignment="1">
      <alignment horizontal="center"/>
    </xf>
    <xf numFmtId="0" fontId="9" fillId="4" borderId="37" xfId="0" applyFont="1" applyFill="1" applyBorder="1"/>
    <xf numFmtId="0" fontId="5" fillId="0" borderId="34" xfId="0" applyFont="1" applyBorder="1"/>
    <xf numFmtId="0" fontId="5" fillId="0" borderId="34" xfId="0" applyFont="1" applyBorder="1" applyAlignment="1">
      <alignment horizontal="center"/>
    </xf>
    <xf numFmtId="0" fontId="5" fillId="0" borderId="39" xfId="0" applyFont="1" applyBorder="1" applyAlignment="1">
      <alignment horizontal="center"/>
    </xf>
    <xf numFmtId="0" fontId="5" fillId="0" borderId="43" xfId="0" applyFont="1" applyBorder="1" applyAlignment="1">
      <alignment horizontal="center"/>
    </xf>
    <xf numFmtId="0" fontId="5" fillId="0" borderId="36" xfId="0" applyFont="1" applyBorder="1" applyAlignment="1">
      <alignment horizontal="center"/>
    </xf>
    <xf numFmtId="0" fontId="5" fillId="0" borderId="38" xfId="0" applyFont="1" applyBorder="1" applyAlignment="1">
      <alignment horizontal="center"/>
    </xf>
    <xf numFmtId="9" fontId="5" fillId="0" borderId="39" xfId="0" applyNumberFormat="1" applyFont="1" applyBorder="1" applyAlignment="1">
      <alignment horizontal="center"/>
    </xf>
    <xf numFmtId="0" fontId="5" fillId="4" borderId="40" xfId="0" applyFont="1" applyFill="1" applyBorder="1" applyAlignment="1">
      <alignment horizontal="center"/>
    </xf>
    <xf numFmtId="0" fontId="5" fillId="4" borderId="41" xfId="0" applyFont="1" applyFill="1" applyBorder="1" applyAlignment="1">
      <alignment horizontal="center"/>
    </xf>
    <xf numFmtId="0" fontId="5" fillId="4" borderId="37" xfId="0" applyFont="1" applyFill="1" applyBorder="1"/>
    <xf numFmtId="9" fontId="9" fillId="0" borderId="43" xfId="0" applyNumberFormat="1" applyFont="1" applyBorder="1" applyAlignment="1">
      <alignment horizontal="center"/>
    </xf>
    <xf numFmtId="0" fontId="10" fillId="0" borderId="38" xfId="0" applyFont="1" applyBorder="1" applyAlignment="1">
      <alignment horizontal="center"/>
    </xf>
    <xf numFmtId="9" fontId="10" fillId="0" borderId="38" xfId="0" applyNumberFormat="1" applyFont="1" applyBorder="1" applyAlignment="1">
      <alignment horizontal="center"/>
    </xf>
    <xf numFmtId="0" fontId="11" fillId="0" borderId="0" xfId="0" applyFont="1"/>
    <xf numFmtId="0" fontId="0" fillId="0" borderId="14" xfId="0" applyBorder="1"/>
    <xf numFmtId="0" fontId="0" fillId="0" borderId="35" xfId="0" applyBorder="1"/>
    <xf numFmtId="0" fontId="0" fillId="0" borderId="34" xfId="0" applyBorder="1"/>
    <xf numFmtId="0" fontId="0" fillId="0" borderId="44" xfId="0" applyBorder="1"/>
    <xf numFmtId="0" fontId="0" fillId="0" borderId="39" xfId="0" applyBorder="1"/>
    <xf numFmtId="0" fontId="0" fillId="0" borderId="45" xfId="0" applyBorder="1"/>
    <xf numFmtId="0" fontId="0" fillId="0" borderId="10" xfId="0" applyBorder="1"/>
    <xf numFmtId="0" fontId="0" fillId="0" borderId="46" xfId="0" applyBorder="1"/>
    <xf numFmtId="0" fontId="0" fillId="4" borderId="47" xfId="0" applyFill="1" applyBorder="1"/>
    <xf numFmtId="0" fontId="0" fillId="4" borderId="41" xfId="0" applyFill="1" applyBorder="1"/>
    <xf numFmtId="0" fontId="0" fillId="4" borderId="48" xfId="0" applyFill="1" applyBorder="1"/>
    <xf numFmtId="0" fontId="0" fillId="0" borderId="36" xfId="0" applyBorder="1"/>
    <xf numFmtId="0" fontId="0" fillId="0" borderId="37" xfId="0" applyBorder="1"/>
    <xf numFmtId="0" fontId="0" fillId="4" borderId="40" xfId="0" applyFill="1" applyBorder="1"/>
    <xf numFmtId="0" fontId="0" fillId="4" borderId="49" xfId="0" applyFill="1" applyBorder="1"/>
    <xf numFmtId="0" fontId="0" fillId="0" borderId="50" xfId="0" applyBorder="1"/>
    <xf numFmtId="0" fontId="0" fillId="0" borderId="51" xfId="0" applyBorder="1"/>
    <xf numFmtId="0" fontId="0" fillId="0" borderId="52" xfId="0" applyBorder="1"/>
    <xf numFmtId="0" fontId="0" fillId="4" borderId="53" xfId="0" applyFill="1" applyBorder="1"/>
    <xf numFmtId="0" fontId="0" fillId="4" borderId="54" xfId="0" applyFill="1" applyBorder="1"/>
    <xf numFmtId="0" fontId="0" fillId="4" borderId="42" xfId="0" applyFill="1" applyBorder="1"/>
    <xf numFmtId="0" fontId="0" fillId="0" borderId="55" xfId="0" applyBorder="1"/>
    <xf numFmtId="0" fontId="0" fillId="4" borderId="56" xfId="0" applyFill="1" applyBorder="1"/>
    <xf numFmtId="0" fontId="0" fillId="0" borderId="7" xfId="0" applyBorder="1"/>
    <xf numFmtId="0" fontId="0" fillId="0" borderId="57" xfId="0" applyBorder="1"/>
    <xf numFmtId="0" fontId="0" fillId="0" borderId="58" xfId="0" applyBorder="1"/>
    <xf numFmtId="0" fontId="0" fillId="4" borderId="10" xfId="0" applyFill="1" applyBorder="1"/>
    <xf numFmtId="0" fontId="0" fillId="0" borderId="59" xfId="0" applyBorder="1"/>
    <xf numFmtId="0" fontId="0" fillId="0" borderId="60" xfId="0" applyBorder="1"/>
    <xf numFmtId="0" fontId="0" fillId="4" borderId="61" xfId="0" applyFill="1" applyBorder="1"/>
    <xf numFmtId="0" fontId="0" fillId="4" borderId="62" xfId="0" applyFill="1" applyBorder="1"/>
    <xf numFmtId="0" fontId="0" fillId="4" borderId="24" xfId="0" applyFill="1" applyBorder="1"/>
    <xf numFmtId="0" fontId="0" fillId="4" borderId="63" xfId="0" applyFill="1" applyBorder="1"/>
    <xf numFmtId="0" fontId="4" fillId="0" borderId="66" xfId="0" applyFont="1" applyBorder="1" applyAlignment="1">
      <alignment horizontal="center"/>
    </xf>
    <xf numFmtId="0" fontId="0" fillId="2" borderId="17" xfId="0" applyFill="1" applyBorder="1"/>
    <xf numFmtId="164" fontId="4" fillId="0" borderId="66" xfId="0" applyNumberFormat="1" applyFont="1" applyBorder="1" applyAlignment="1">
      <alignment horizontal="center"/>
    </xf>
    <xf numFmtId="0" fontId="4" fillId="0" borderId="2" xfId="0" applyFont="1" applyBorder="1"/>
    <xf numFmtId="0" fontId="4" fillId="0" borderId="0" xfId="0" applyFont="1"/>
    <xf numFmtId="0" fontId="0" fillId="0" borderId="3" xfId="0" applyBorder="1"/>
    <xf numFmtId="0" fontId="0" fillId="0" borderId="67" xfId="0" applyBorder="1"/>
    <xf numFmtId="0" fontId="0" fillId="0" borderId="68" xfId="0" applyBorder="1"/>
    <xf numFmtId="0" fontId="0" fillId="0" borderId="69" xfId="0" applyBorder="1"/>
    <xf numFmtId="0" fontId="0" fillId="0" borderId="70" xfId="0" applyBorder="1"/>
    <xf numFmtId="0" fontId="0" fillId="0" borderId="71" xfId="0" applyBorder="1"/>
    <xf numFmtId="0" fontId="4" fillId="0" borderId="26" xfId="0" applyFont="1" applyBorder="1"/>
    <xf numFmtId="0" fontId="0" fillId="0" borderId="26" xfId="0" applyBorder="1"/>
    <xf numFmtId="0" fontId="4" fillId="0" borderId="72" xfId="0" applyFont="1" applyBorder="1" applyAlignment="1">
      <alignment horizontal="center"/>
    </xf>
    <xf numFmtId="0" fontId="4" fillId="0" borderId="26" xfId="0" applyFont="1" applyBorder="1" applyAlignment="1">
      <alignment horizontal="center"/>
    </xf>
    <xf numFmtId="0" fontId="4" fillId="0" borderId="27" xfId="0" applyFont="1" applyBorder="1"/>
    <xf numFmtId="0" fontId="4" fillId="0" borderId="28" xfId="0" applyFont="1" applyBorder="1"/>
    <xf numFmtId="0" fontId="4" fillId="0" borderId="33" xfId="0" applyFont="1" applyBorder="1"/>
    <xf numFmtId="0" fontId="4" fillId="0" borderId="27" xfId="0" applyFont="1" applyBorder="1" applyAlignment="1">
      <alignment horizontal="center"/>
    </xf>
    <xf numFmtId="0" fontId="4" fillId="0" borderId="28" xfId="0" applyFont="1" applyBorder="1" applyAlignment="1">
      <alignment horizontal="center"/>
    </xf>
    <xf numFmtId="0" fontId="4" fillId="4" borderId="32" xfId="0" applyFont="1" applyFill="1" applyBorder="1" applyAlignment="1">
      <alignment horizontal="center"/>
    </xf>
    <xf numFmtId="0" fontId="4" fillId="4" borderId="33" xfId="0" applyFont="1" applyFill="1" applyBorder="1"/>
    <xf numFmtId="0" fontId="0" fillId="0" borderId="58" xfId="0" applyBorder="1" applyAlignment="1">
      <alignment horizontal="center"/>
    </xf>
    <xf numFmtId="0" fontId="0" fillId="0" borderId="34" xfId="0" applyBorder="1" applyAlignment="1">
      <alignment horizontal="center"/>
    </xf>
    <xf numFmtId="0" fontId="0" fillId="0" borderId="36" xfId="0" applyBorder="1" applyAlignment="1">
      <alignment horizontal="center"/>
    </xf>
    <xf numFmtId="9" fontId="0" fillId="0" borderId="37" xfId="0" applyNumberFormat="1" applyBorder="1" applyAlignment="1">
      <alignment horizontal="center"/>
    </xf>
    <xf numFmtId="9" fontId="0" fillId="0" borderId="39" xfId="0" applyNumberFormat="1" applyBorder="1" applyAlignment="1">
      <alignment horizontal="center"/>
    </xf>
    <xf numFmtId="0" fontId="0" fillId="0" borderId="39" xfId="0" applyBorder="1" applyAlignment="1">
      <alignment horizontal="center"/>
    </xf>
    <xf numFmtId="0" fontId="0" fillId="4" borderId="37" xfId="0" applyFill="1" applyBorder="1"/>
    <xf numFmtId="0" fontId="4" fillId="0" borderId="34" xfId="0" applyFont="1" applyBorder="1"/>
    <xf numFmtId="0" fontId="4" fillId="0" borderId="58" xfId="0" applyFont="1" applyBorder="1" applyAlignment="1">
      <alignment horizontal="center"/>
    </xf>
    <xf numFmtId="0" fontId="4" fillId="0" borderId="34" xfId="0" applyFont="1" applyBorder="1" applyAlignment="1">
      <alignment horizontal="center"/>
    </xf>
    <xf numFmtId="0" fontId="4" fillId="0" borderId="36" xfId="0" applyFont="1" applyBorder="1" applyAlignment="1">
      <alignment horizontal="center"/>
    </xf>
    <xf numFmtId="0" fontId="4" fillId="0" borderId="39" xfId="0" applyFont="1" applyBorder="1" applyAlignment="1">
      <alignment horizontal="center"/>
    </xf>
    <xf numFmtId="9" fontId="4" fillId="0" borderId="39" xfId="0" applyNumberFormat="1" applyFont="1" applyBorder="1" applyAlignment="1">
      <alignment horizontal="center"/>
    </xf>
    <xf numFmtId="0" fontId="4" fillId="4" borderId="37" xfId="0" applyFont="1" applyFill="1" applyBorder="1"/>
    <xf numFmtId="0" fontId="4" fillId="4" borderId="42" xfId="0" applyFont="1" applyFill="1" applyBorder="1"/>
    <xf numFmtId="0" fontId="0" fillId="0" borderId="37" xfId="0" applyBorder="1" applyAlignment="1">
      <alignment horizontal="center"/>
    </xf>
    <xf numFmtId="2" fontId="0" fillId="0" borderId="0" xfId="0" applyNumberFormat="1"/>
    <xf numFmtId="0" fontId="0" fillId="0" borderId="0" xfId="0" applyAlignment="1">
      <alignment wrapText="1"/>
    </xf>
    <xf numFmtId="0" fontId="15" fillId="0" borderId="36" xfId="0" applyFont="1" applyBorder="1" applyAlignment="1">
      <alignment horizontal="center"/>
    </xf>
    <xf numFmtId="9" fontId="15" fillId="0" borderId="39" xfId="0" applyNumberFormat="1" applyFont="1" applyBorder="1" applyAlignment="1">
      <alignment horizontal="center"/>
    </xf>
    <xf numFmtId="0" fontId="15" fillId="0" borderId="39" xfId="0" applyFont="1" applyBorder="1" applyAlignment="1">
      <alignment horizontal="center"/>
    </xf>
    <xf numFmtId="0" fontId="16" fillId="0" borderId="36" xfId="0" applyFont="1" applyBorder="1" applyAlignment="1">
      <alignment horizontal="center"/>
    </xf>
    <xf numFmtId="9" fontId="16" fillId="0" borderId="37" xfId="0" applyNumberFormat="1" applyFont="1" applyBorder="1" applyAlignment="1">
      <alignment horizontal="center"/>
    </xf>
    <xf numFmtId="9" fontId="16" fillId="0" borderId="39" xfId="0" applyNumberFormat="1" applyFont="1" applyBorder="1" applyAlignment="1">
      <alignment horizontal="center"/>
    </xf>
    <xf numFmtId="0" fontId="16" fillId="0" borderId="43" xfId="0" applyFont="1" applyBorder="1" applyAlignment="1">
      <alignment horizontal="center"/>
    </xf>
    <xf numFmtId="0" fontId="16" fillId="4" borderId="41" xfId="0" applyFont="1" applyFill="1" applyBorder="1" applyAlignment="1">
      <alignment horizontal="center"/>
    </xf>
    <xf numFmtId="0" fontId="15" fillId="0" borderId="43" xfId="0" applyFont="1" applyBorder="1" applyAlignment="1">
      <alignment horizontal="center"/>
    </xf>
    <xf numFmtId="0" fontId="15" fillId="4" borderId="41" xfId="0" applyFont="1" applyFill="1" applyBorder="1" applyAlignment="1">
      <alignment horizontal="center"/>
    </xf>
    <xf numFmtId="0" fontId="16" fillId="0" borderId="36" xfId="0" applyFont="1" applyBorder="1"/>
    <xf numFmtId="0" fontId="16" fillId="0" borderId="39" xfId="0" applyFont="1" applyBorder="1" applyAlignment="1">
      <alignment horizontal="center"/>
    </xf>
    <xf numFmtId="0" fontId="16" fillId="4" borderId="40" xfId="0" applyFont="1" applyFill="1" applyBorder="1" applyAlignment="1">
      <alignment horizontal="center"/>
    </xf>
    <xf numFmtId="0" fontId="16" fillId="4" borderId="41" xfId="0" applyFont="1" applyFill="1" applyBorder="1"/>
    <xf numFmtId="0" fontId="0" fillId="0" borderId="77" xfId="0" applyBorder="1"/>
    <xf numFmtId="0" fontId="14" fillId="0" borderId="34" xfId="0" applyFont="1" applyBorder="1"/>
    <xf numFmtId="0" fontId="14" fillId="0" borderId="34" xfId="0" applyFont="1" applyBorder="1" applyAlignment="1">
      <alignment horizontal="center"/>
    </xf>
    <xf numFmtId="0" fontId="20" fillId="0" borderId="34" xfId="0" applyFont="1" applyBorder="1"/>
    <xf numFmtId="0" fontId="20" fillId="0" borderId="34" xfId="0" applyFont="1" applyBorder="1" applyAlignment="1">
      <alignment horizontal="center"/>
    </xf>
    <xf numFmtId="0" fontId="21" fillId="0" borderId="10" xfId="0" applyFont="1" applyBorder="1" applyAlignment="1">
      <alignment horizontal="center"/>
    </xf>
    <xf numFmtId="0" fontId="20" fillId="0" borderId="36" xfId="0" applyFont="1" applyBorder="1" applyAlignment="1">
      <alignment horizontal="center"/>
    </xf>
    <xf numFmtId="9" fontId="20" fillId="0" borderId="39" xfId="0" applyNumberFormat="1" applyFont="1" applyBorder="1" applyAlignment="1">
      <alignment horizontal="center"/>
    </xf>
    <xf numFmtId="0" fontId="20" fillId="0" borderId="38" xfId="0" applyFont="1" applyBorder="1" applyAlignment="1">
      <alignment horizontal="center"/>
    </xf>
    <xf numFmtId="0" fontId="20" fillId="0" borderId="39" xfId="0" applyFont="1" applyBorder="1" applyAlignment="1">
      <alignment horizontal="center"/>
    </xf>
    <xf numFmtId="0" fontId="20" fillId="4" borderId="40" xfId="0" applyFont="1" applyFill="1" applyBorder="1" applyAlignment="1">
      <alignment horizontal="center"/>
    </xf>
    <xf numFmtId="0" fontId="20" fillId="4" borderId="41" xfId="0" applyFont="1" applyFill="1" applyBorder="1" applyAlignment="1">
      <alignment horizontal="center"/>
    </xf>
    <xf numFmtId="0" fontId="20" fillId="4" borderId="37" xfId="0" applyFont="1" applyFill="1" applyBorder="1"/>
    <xf numFmtId="0" fontId="14" fillId="0" borderId="14" xfId="0" applyFont="1" applyBorder="1"/>
    <xf numFmtId="0" fontId="14" fillId="0" borderId="0" xfId="0" applyFont="1"/>
    <xf numFmtId="0" fontId="1" fillId="8" borderId="78" xfId="0" applyFont="1" applyFill="1" applyBorder="1"/>
    <xf numFmtId="0" fontId="0" fillId="8" borderId="78" xfId="0" applyFill="1" applyBorder="1"/>
    <xf numFmtId="0" fontId="0" fillId="9" borderId="78" xfId="0" applyFill="1" applyBorder="1"/>
    <xf numFmtId="0" fontId="22" fillId="0" borderId="0" xfId="0" applyFont="1"/>
    <xf numFmtId="0" fontId="1" fillId="0" borderId="0" xfId="0" applyFont="1"/>
    <xf numFmtId="0" fontId="1" fillId="8" borderId="78" xfId="0" applyFont="1" applyFill="1" applyBorder="1" applyAlignment="1">
      <alignment wrapText="1"/>
    </xf>
    <xf numFmtId="0" fontId="14" fillId="0" borderId="14" xfId="0" applyFont="1" applyBorder="1" applyAlignment="1">
      <alignment wrapText="1"/>
    </xf>
    <xf numFmtId="0" fontId="14" fillId="0" borderId="34" xfId="0" applyFont="1" applyBorder="1" applyAlignment="1">
      <alignment wrapText="1"/>
    </xf>
    <xf numFmtId="0" fontId="3" fillId="0" borderId="0" xfId="1" applyFont="1" applyAlignment="1">
      <alignment horizontal="center" vertical="center" wrapText="1"/>
    </xf>
    <xf numFmtId="0" fontId="4" fillId="0" borderId="0" xfId="0" applyFont="1" applyAlignment="1">
      <alignment horizontal="left"/>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6" fillId="2" borderId="5" xfId="1" applyFont="1" applyFill="1" applyBorder="1" applyAlignment="1">
      <alignment horizontal="left" vertical="center"/>
    </xf>
    <xf numFmtId="0" fontId="6" fillId="2" borderId="3" xfId="1" applyFont="1" applyFill="1" applyBorder="1" applyAlignment="1">
      <alignment horizontal="left" vertical="center"/>
    </xf>
    <xf numFmtId="0" fontId="6" fillId="2" borderId="4" xfId="1" applyFont="1" applyFill="1" applyBorder="1" applyAlignment="1">
      <alignment horizontal="left" vertical="center"/>
    </xf>
    <xf numFmtId="0" fontId="6" fillId="2" borderId="6" xfId="1" applyFont="1" applyFill="1" applyBorder="1" applyAlignment="1">
      <alignment horizontal="left" vertical="center"/>
    </xf>
    <xf numFmtId="0" fontId="4" fillId="0" borderId="7" xfId="0" applyFont="1" applyBorder="1" applyAlignment="1">
      <alignment horizontal="left"/>
    </xf>
    <xf numFmtId="0" fontId="4" fillId="0" borderId="8" xfId="0" applyFont="1" applyBorder="1" applyAlignment="1">
      <alignment horizontal="left"/>
    </xf>
    <xf numFmtId="0" fontId="6" fillId="2" borderId="9" xfId="1" applyFont="1" applyFill="1" applyBorder="1" applyAlignment="1">
      <alignment horizontal="left" vertical="center"/>
    </xf>
    <xf numFmtId="0" fontId="6" fillId="2" borderId="0" xfId="1" applyFont="1" applyFill="1" applyAlignment="1">
      <alignment horizontal="left" vertical="center"/>
    </xf>
    <xf numFmtId="0" fontId="6" fillId="2" borderId="8" xfId="1" applyFont="1" applyFill="1" applyBorder="1" applyAlignment="1">
      <alignment horizontal="left" vertical="center"/>
    </xf>
    <xf numFmtId="0" fontId="6" fillId="2" borderId="10" xfId="1" applyFont="1" applyFill="1" applyBorder="1" applyAlignment="1">
      <alignment horizontal="left" vertical="center"/>
    </xf>
    <xf numFmtId="0" fontId="6" fillId="2" borderId="9" xfId="0" applyFont="1" applyFill="1" applyBorder="1" applyAlignment="1">
      <alignment horizontal="left" vertical="center"/>
    </xf>
    <xf numFmtId="0" fontId="6" fillId="2" borderId="0" xfId="0" applyFont="1" applyFill="1" applyAlignment="1">
      <alignment horizontal="left" vertical="center"/>
    </xf>
    <xf numFmtId="0" fontId="6" fillId="2" borderId="10" xfId="0" applyFont="1" applyFill="1" applyBorder="1" applyAlignment="1">
      <alignment horizontal="left"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xf>
    <xf numFmtId="0" fontId="4" fillId="0" borderId="22" xfId="0" applyFont="1" applyBorder="1" applyAlignment="1">
      <alignment horizontal="center" vertical="center"/>
    </xf>
    <xf numFmtId="0" fontId="4" fillId="0" borderId="14"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3" xfId="0" applyFont="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6"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16" xfId="0" applyFont="1" applyFill="1" applyBorder="1" applyAlignment="1">
      <alignment horizontal="center" vertical="center"/>
    </xf>
    <xf numFmtId="0" fontId="4" fillId="5" borderId="17" xfId="0" applyFont="1" applyFill="1" applyBorder="1" applyAlignment="1">
      <alignment horizontal="center"/>
    </xf>
    <xf numFmtId="0" fontId="4" fillId="5" borderId="18" xfId="0" applyFont="1" applyFill="1" applyBorder="1" applyAlignment="1">
      <alignment horizontal="center"/>
    </xf>
    <xf numFmtId="0" fontId="4" fillId="5" borderId="19" xfId="0" applyFont="1" applyFill="1" applyBorder="1" applyAlignment="1">
      <alignment horizontal="center"/>
    </xf>
    <xf numFmtId="0" fontId="0" fillId="0" borderId="2" xfId="0" applyBorder="1" applyAlignment="1">
      <alignment horizontal="center" vertical="center" wrapText="1"/>
    </xf>
    <xf numFmtId="0" fontId="0" fillId="0" borderId="15" xfId="0" applyBorder="1" applyAlignment="1">
      <alignment horizontal="center" vertical="center" wrapText="1"/>
    </xf>
    <xf numFmtId="0" fontId="0" fillId="0" borderId="21" xfId="0" applyBorder="1" applyAlignment="1">
      <alignment horizontal="center" vertical="center"/>
    </xf>
    <xf numFmtId="0" fontId="0" fillId="0" borderId="25" xfId="0"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0" fillId="2" borderId="64" xfId="0" applyFill="1" applyBorder="1" applyAlignment="1">
      <alignment horizontal="right"/>
    </xf>
    <xf numFmtId="0" fontId="0" fillId="2" borderId="65" xfId="0" applyFill="1" applyBorder="1" applyAlignment="1">
      <alignment horizontal="right"/>
    </xf>
    <xf numFmtId="0" fontId="0" fillId="2" borderId="18" xfId="0" applyFill="1" applyBorder="1" applyAlignment="1">
      <alignment horizontal="right"/>
    </xf>
    <xf numFmtId="0" fontId="0" fillId="2" borderId="19" xfId="0" applyFill="1" applyBorder="1" applyAlignment="1">
      <alignment horizontal="right"/>
    </xf>
    <xf numFmtId="0" fontId="17" fillId="6" borderId="73" xfId="0" applyFont="1" applyFill="1" applyBorder="1" applyAlignment="1">
      <alignment horizontal="center" vertical="center" wrapText="1"/>
    </xf>
    <xf numFmtId="0" fontId="17" fillId="6" borderId="74" xfId="0" applyFont="1" applyFill="1" applyBorder="1" applyAlignment="1">
      <alignment horizontal="center" vertical="center" wrapText="1"/>
    </xf>
    <xf numFmtId="0" fontId="17" fillId="6" borderId="75" xfId="0" applyFont="1" applyFill="1" applyBorder="1" applyAlignment="1">
      <alignment horizontal="center" vertical="center" wrapText="1"/>
    </xf>
    <xf numFmtId="0" fontId="17" fillId="7" borderId="73" xfId="0" applyFont="1" applyFill="1" applyBorder="1" applyAlignment="1">
      <alignment horizontal="center" vertical="center" wrapText="1"/>
    </xf>
    <xf numFmtId="0" fontId="19" fillId="6" borderId="74" xfId="0" applyFont="1" applyFill="1" applyBorder="1"/>
    <xf numFmtId="0" fontId="19" fillId="6" borderId="75" xfId="0" applyFont="1" applyFill="1" applyBorder="1"/>
    <xf numFmtId="0" fontId="0" fillId="0" borderId="76" xfId="0" applyBorder="1" applyAlignment="1">
      <alignment horizontal="center"/>
    </xf>
    <xf numFmtId="0" fontId="0" fillId="0" borderId="18" xfId="0" applyBorder="1" applyAlignment="1">
      <alignment horizontal="center"/>
    </xf>
    <xf numFmtId="0" fontId="0" fillId="0" borderId="20" xfId="0" applyBorder="1" applyAlignment="1">
      <alignment horizontal="center" vertical="center"/>
    </xf>
    <xf numFmtId="0" fontId="0" fillId="0" borderId="24"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38100</xdr:colOff>
      <xdr:row>0</xdr:row>
      <xdr:rowOff>0</xdr:rowOff>
    </xdr:from>
    <xdr:to>
      <xdr:col>2</xdr:col>
      <xdr:colOff>1333500</xdr:colOff>
      <xdr:row>2</xdr:row>
      <xdr:rowOff>177412</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xdr:blipFill>
      <xdr:spPr bwMode="auto">
        <a:xfrm>
          <a:off x="38100" y="0"/>
          <a:ext cx="1295400" cy="552062"/>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44450</xdr:colOff>
      <xdr:row>0</xdr:row>
      <xdr:rowOff>0</xdr:rowOff>
    </xdr:from>
    <xdr:to>
      <xdr:col>2</xdr:col>
      <xdr:colOff>1339850</xdr:colOff>
      <xdr:row>2</xdr:row>
      <xdr:rowOff>177412</xdr:rowOff>
    </xdr:to>
    <xdr:pic>
      <xdr:nvPicPr>
        <xdr:cNvPr id="4" name="Imag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bwMode="auto">
        <a:xfrm>
          <a:off x="44450" y="0"/>
          <a:ext cx="1295400" cy="552062"/>
        </a:xfrm>
        <a:prstGeom prst="rect">
          <a:avLst/>
        </a:prstGeom>
        <a:solidFill>
          <a:schemeClr val="bg1"/>
        </a:solid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1"/>
  <sheetViews>
    <sheetView topLeftCell="A6" workbookViewId="0">
      <selection activeCell="B27" sqref="B27"/>
    </sheetView>
  </sheetViews>
  <sheetFormatPr baseColWidth="10" defaultRowHeight="14.5"/>
  <cols>
    <col min="1" max="1" width="64.08984375" bestFit="1" customWidth="1"/>
    <col min="2" max="2" width="66.453125" bestFit="1" customWidth="1"/>
    <col min="3" max="3" width="62.54296875" customWidth="1"/>
    <col min="4" max="5" width="11.54296875" customWidth="1"/>
    <col min="6" max="6" width="9.6328125" customWidth="1"/>
    <col min="7" max="7" width="7.54296875" customWidth="1"/>
    <col min="8" max="8" width="6.6328125" customWidth="1"/>
    <col min="9" max="9" width="7.6328125" customWidth="1"/>
    <col min="10" max="10" width="13" customWidth="1"/>
    <col min="11" max="11" width="8.54296875" customWidth="1"/>
    <col min="12" max="12" width="8.453125" customWidth="1"/>
    <col min="13" max="13" width="8.54296875" customWidth="1"/>
    <col min="14" max="14" width="8.453125" customWidth="1"/>
    <col min="15" max="15" width="8.36328125" customWidth="1"/>
    <col min="16" max="16" width="8.6328125" customWidth="1"/>
    <col min="17" max="17" width="7.36328125" customWidth="1"/>
    <col min="18" max="18" width="8.36328125" customWidth="1"/>
    <col min="19" max="21" width="6.6328125" customWidth="1"/>
  </cols>
  <sheetData>
    <row r="1" spans="1:21" ht="15" customHeight="1">
      <c r="H1" s="161" t="s">
        <v>0</v>
      </c>
      <c r="I1" s="161"/>
      <c r="J1" s="161"/>
      <c r="K1" s="161"/>
      <c r="L1" s="161"/>
      <c r="M1" s="161"/>
      <c r="N1" s="161"/>
      <c r="O1" s="161"/>
      <c r="P1" s="161"/>
    </row>
    <row r="2" spans="1:21">
      <c r="F2" s="162" t="s">
        <v>1</v>
      </c>
      <c r="G2" s="162"/>
      <c r="H2" s="162"/>
      <c r="I2" s="162"/>
      <c r="O2" s="152" t="s">
        <v>217</v>
      </c>
    </row>
    <row r="3" spans="1:21">
      <c r="K3" s="1"/>
      <c r="M3" s="1"/>
      <c r="R3" s="1"/>
      <c r="S3" s="1"/>
      <c r="T3" s="1"/>
      <c r="U3" s="1"/>
    </row>
    <row r="4" spans="1:21">
      <c r="C4" s="163" t="s">
        <v>2</v>
      </c>
      <c r="D4" s="164"/>
      <c r="E4" s="164"/>
      <c r="F4" s="164"/>
      <c r="G4" s="164"/>
      <c r="H4" s="164"/>
      <c r="I4" s="164"/>
      <c r="J4" s="165"/>
      <c r="K4" s="166" t="s">
        <v>3</v>
      </c>
      <c r="L4" s="167"/>
      <c r="M4" s="167"/>
      <c r="N4" s="168"/>
      <c r="O4" s="166" t="s">
        <v>4</v>
      </c>
      <c r="P4" s="167"/>
      <c r="Q4" s="167"/>
      <c r="R4" s="167"/>
      <c r="S4" s="167"/>
      <c r="T4" s="167"/>
      <c r="U4" s="169"/>
    </row>
    <row r="5" spans="1:21">
      <c r="C5" s="170" t="s">
        <v>5</v>
      </c>
      <c r="D5" s="162"/>
      <c r="E5" s="162"/>
      <c r="F5" s="162"/>
      <c r="G5" s="162"/>
      <c r="H5" s="162"/>
      <c r="I5" s="162"/>
      <c r="J5" s="171"/>
      <c r="K5" s="172" t="s">
        <v>6</v>
      </c>
      <c r="L5" s="173"/>
      <c r="M5" s="173"/>
      <c r="N5" s="174"/>
      <c r="O5" s="172" t="s">
        <v>7</v>
      </c>
      <c r="P5" s="173"/>
      <c r="Q5" s="173"/>
      <c r="R5" s="173"/>
      <c r="S5" s="173"/>
      <c r="T5" s="173"/>
      <c r="U5" s="175"/>
    </row>
    <row r="6" spans="1:21">
      <c r="C6" s="170" t="s">
        <v>8</v>
      </c>
      <c r="D6" s="162"/>
      <c r="E6" s="162"/>
      <c r="F6" s="162"/>
      <c r="G6" s="162"/>
      <c r="H6" s="162"/>
      <c r="I6" s="162"/>
      <c r="J6" s="171"/>
      <c r="K6" s="172" t="s">
        <v>9</v>
      </c>
      <c r="L6" s="173"/>
      <c r="M6" s="173"/>
      <c r="N6" s="174"/>
      <c r="O6" s="172" t="s">
        <v>10</v>
      </c>
      <c r="P6" s="173"/>
      <c r="Q6" s="173"/>
      <c r="R6" s="173"/>
      <c r="S6" s="173"/>
      <c r="T6" s="173"/>
      <c r="U6" s="175"/>
    </row>
    <row r="7" spans="1:21">
      <c r="C7" s="170" t="s">
        <v>11</v>
      </c>
      <c r="D7" s="162"/>
      <c r="E7" s="162"/>
      <c r="F7" s="162"/>
      <c r="G7" s="162"/>
      <c r="H7" s="162"/>
      <c r="I7" s="162"/>
      <c r="J7" s="171"/>
      <c r="K7" s="172" t="s">
        <v>12</v>
      </c>
      <c r="L7" s="173"/>
      <c r="M7" s="173"/>
      <c r="N7" s="174"/>
      <c r="O7" s="176" t="s">
        <v>13</v>
      </c>
      <c r="P7" s="177"/>
      <c r="Q7" s="177"/>
      <c r="R7" s="177"/>
      <c r="S7" s="177"/>
      <c r="T7" s="177"/>
      <c r="U7" s="178"/>
    </row>
    <row r="8" spans="1:21" ht="15" thickBot="1">
      <c r="C8" s="170" t="s">
        <v>14</v>
      </c>
      <c r="D8" s="162"/>
      <c r="E8" s="162"/>
      <c r="F8" s="162"/>
      <c r="G8" s="162"/>
      <c r="H8" s="162"/>
      <c r="I8" s="162"/>
      <c r="J8" s="171"/>
      <c r="K8" s="2"/>
      <c r="L8" s="2"/>
      <c r="M8" s="3"/>
      <c r="N8" s="3"/>
      <c r="O8" s="4"/>
      <c r="P8" s="5"/>
      <c r="Q8" s="5"/>
      <c r="R8" s="2"/>
      <c r="S8" s="3"/>
      <c r="T8" s="3"/>
      <c r="U8" s="6"/>
    </row>
    <row r="9" spans="1:21" ht="15" customHeight="1">
      <c r="A9" s="211" t="s">
        <v>211</v>
      </c>
      <c r="B9" s="214" t="s">
        <v>212</v>
      </c>
      <c r="C9" s="179" t="s">
        <v>15</v>
      </c>
      <c r="D9" s="179" t="s">
        <v>16</v>
      </c>
      <c r="E9" s="179" t="s">
        <v>17</v>
      </c>
      <c r="F9" s="179" t="s">
        <v>18</v>
      </c>
      <c r="G9" s="179" t="s">
        <v>19</v>
      </c>
      <c r="H9" s="184" t="s">
        <v>20</v>
      </c>
      <c r="I9" s="179" t="s">
        <v>21</v>
      </c>
      <c r="J9" s="185" t="s">
        <v>22</v>
      </c>
      <c r="K9" s="186"/>
      <c r="L9" s="186"/>
      <c r="M9" s="186"/>
      <c r="N9" s="186"/>
      <c r="O9" s="186"/>
      <c r="P9" s="186"/>
      <c r="Q9" s="187"/>
      <c r="R9" s="191" t="s">
        <v>23</v>
      </c>
      <c r="S9" s="192"/>
      <c r="T9" s="192"/>
      <c r="U9" s="193"/>
    </row>
    <row r="10" spans="1:21" ht="15" thickBot="1">
      <c r="A10" s="212"/>
      <c r="B10" s="215"/>
      <c r="C10" s="180"/>
      <c r="D10" s="182"/>
      <c r="E10" s="182"/>
      <c r="F10" s="180"/>
      <c r="G10" s="180"/>
      <c r="H10" s="180"/>
      <c r="I10" s="180"/>
      <c r="J10" s="188"/>
      <c r="K10" s="189"/>
      <c r="L10" s="189"/>
      <c r="M10" s="189"/>
      <c r="N10" s="189"/>
      <c r="O10" s="189"/>
      <c r="P10" s="189"/>
      <c r="Q10" s="190"/>
      <c r="R10" s="194"/>
      <c r="S10" s="195"/>
      <c r="T10" s="195"/>
      <c r="U10" s="196"/>
    </row>
    <row r="11" spans="1:21" ht="15" thickBot="1">
      <c r="A11" s="212"/>
      <c r="B11" s="215"/>
      <c r="C11" s="180"/>
      <c r="D11" s="182"/>
      <c r="E11" s="182"/>
      <c r="F11" s="180"/>
      <c r="G11" s="180"/>
      <c r="H11" s="180"/>
      <c r="I11" s="180"/>
      <c r="J11" s="197" t="s">
        <v>24</v>
      </c>
      <c r="K11" s="198"/>
      <c r="L11" s="198"/>
      <c r="M11" s="199"/>
      <c r="N11" s="197" t="s">
        <v>25</v>
      </c>
      <c r="O11" s="198"/>
      <c r="P11" s="198"/>
      <c r="Q11" s="199"/>
      <c r="R11" s="200" t="s">
        <v>26</v>
      </c>
      <c r="S11" s="219" t="s">
        <v>27</v>
      </c>
      <c r="T11" s="221" t="s">
        <v>28</v>
      </c>
      <c r="U11" s="202" t="s">
        <v>29</v>
      </c>
    </row>
    <row r="12" spans="1:21" ht="36.5" thickBot="1">
      <c r="A12" s="213"/>
      <c r="B12" s="216"/>
      <c r="C12" s="181"/>
      <c r="D12" s="183"/>
      <c r="E12" s="183"/>
      <c r="F12" s="181"/>
      <c r="G12" s="181"/>
      <c r="H12" s="181"/>
      <c r="I12" s="181"/>
      <c r="J12" s="7" t="s">
        <v>30</v>
      </c>
      <c r="K12" s="8" t="s">
        <v>31</v>
      </c>
      <c r="L12" s="9" t="s">
        <v>32</v>
      </c>
      <c r="M12" s="10" t="s">
        <v>33</v>
      </c>
      <c r="N12" s="9" t="s">
        <v>34</v>
      </c>
      <c r="O12" s="8" t="s">
        <v>35</v>
      </c>
      <c r="P12" s="9" t="s">
        <v>36</v>
      </c>
      <c r="Q12" s="11" t="s">
        <v>37</v>
      </c>
      <c r="R12" s="201"/>
      <c r="S12" s="220"/>
      <c r="T12" s="222"/>
      <c r="U12" s="203"/>
    </row>
    <row r="13" spans="1:21" ht="15" thickBot="1">
      <c r="A13" s="217"/>
      <c r="B13" s="218"/>
      <c r="C13" s="204" t="s">
        <v>38</v>
      </c>
      <c r="D13" s="205"/>
      <c r="E13" s="205"/>
      <c r="F13" s="205"/>
      <c r="G13" s="205"/>
      <c r="H13" s="205"/>
      <c r="I13" s="205"/>
      <c r="J13" s="205"/>
      <c r="K13" s="205"/>
      <c r="L13" s="205"/>
      <c r="M13" s="205"/>
      <c r="N13" s="205"/>
      <c r="O13" s="205"/>
      <c r="P13" s="205"/>
      <c r="Q13" s="205"/>
      <c r="R13" s="205"/>
      <c r="S13" s="205"/>
      <c r="T13" s="205"/>
      <c r="U13" s="206"/>
    </row>
    <row r="14" spans="1:21">
      <c r="A14" s="96"/>
      <c r="B14" s="96"/>
      <c r="C14" s="12" t="s">
        <v>39</v>
      </c>
      <c r="D14" s="13"/>
      <c r="E14" s="13"/>
      <c r="F14" s="14" t="s">
        <v>40</v>
      </c>
      <c r="G14" s="15" t="s">
        <v>41</v>
      </c>
      <c r="H14" s="14">
        <v>10</v>
      </c>
      <c r="I14" s="14">
        <v>10</v>
      </c>
      <c r="J14" s="16"/>
      <c r="K14" s="17"/>
      <c r="L14" s="18"/>
      <c r="M14" s="19"/>
      <c r="N14" s="16"/>
      <c r="O14" s="17"/>
      <c r="P14" s="18"/>
      <c r="Q14" s="17"/>
      <c r="R14" s="20"/>
      <c r="S14" s="21"/>
      <c r="T14" s="21">
        <v>48</v>
      </c>
      <c r="U14" s="22"/>
    </row>
    <row r="15" spans="1:21">
      <c r="A15" s="151" t="s">
        <v>260</v>
      </c>
      <c r="B15" s="151" t="s">
        <v>263</v>
      </c>
      <c r="C15" s="23" t="s">
        <v>42</v>
      </c>
      <c r="D15" s="24"/>
      <c r="E15" s="24"/>
      <c r="F15" s="25" t="s">
        <v>43</v>
      </c>
      <c r="G15" s="15" t="s">
        <v>41</v>
      </c>
      <c r="H15" s="25">
        <v>5</v>
      </c>
      <c r="I15" s="25">
        <v>5</v>
      </c>
      <c r="J15" s="26" t="s">
        <v>44</v>
      </c>
      <c r="K15" s="27">
        <v>1</v>
      </c>
      <c r="L15" s="28"/>
      <c r="M15" s="28"/>
      <c r="N15" s="26" t="s">
        <v>45</v>
      </c>
      <c r="O15" s="29"/>
      <c r="P15" s="28" t="s">
        <v>44</v>
      </c>
      <c r="Q15" s="30">
        <v>1</v>
      </c>
      <c r="R15" s="31"/>
      <c r="S15" s="32"/>
      <c r="T15" s="32">
        <v>24</v>
      </c>
      <c r="U15" s="33"/>
    </row>
    <row r="16" spans="1:21">
      <c r="A16" s="151" t="s">
        <v>260</v>
      </c>
      <c r="B16" s="151" t="s">
        <v>263</v>
      </c>
      <c r="C16" s="23" t="s">
        <v>46</v>
      </c>
      <c r="D16" s="24"/>
      <c r="E16" s="24"/>
      <c r="F16" s="25" t="s">
        <v>47</v>
      </c>
      <c r="G16" s="15" t="s">
        <v>41</v>
      </c>
      <c r="H16" s="25">
        <v>5</v>
      </c>
      <c r="I16" s="25">
        <v>5</v>
      </c>
      <c r="J16" s="26" t="s">
        <v>44</v>
      </c>
      <c r="K16" s="30">
        <v>0.4</v>
      </c>
      <c r="L16" s="34" t="s">
        <v>44</v>
      </c>
      <c r="M16" s="35">
        <v>0.6</v>
      </c>
      <c r="N16" s="26" t="s">
        <v>45</v>
      </c>
      <c r="O16" s="29"/>
      <c r="P16" s="28" t="s">
        <v>44</v>
      </c>
      <c r="Q16" s="30">
        <v>1</v>
      </c>
      <c r="R16" s="31"/>
      <c r="S16" s="32"/>
      <c r="T16" s="32">
        <v>24</v>
      </c>
      <c r="U16" s="36"/>
    </row>
    <row r="17" spans="1:21">
      <c r="A17" s="151"/>
      <c r="B17" s="151"/>
      <c r="C17" s="37" t="s">
        <v>48</v>
      </c>
      <c r="D17" s="24"/>
      <c r="E17" s="24"/>
      <c r="F17" s="38" t="s">
        <v>49</v>
      </c>
      <c r="G17" s="15" t="s">
        <v>41</v>
      </c>
      <c r="H17" s="38">
        <v>10</v>
      </c>
      <c r="I17" s="38">
        <v>10</v>
      </c>
      <c r="J17" s="26"/>
      <c r="K17" s="39"/>
      <c r="L17" s="40"/>
      <c r="M17" s="40"/>
      <c r="N17" s="41"/>
      <c r="O17" s="39"/>
      <c r="P17" s="42"/>
      <c r="Q17" s="43"/>
      <c r="R17" s="44"/>
      <c r="S17" s="45"/>
      <c r="T17" s="133">
        <v>48</v>
      </c>
      <c r="U17" s="46"/>
    </row>
    <row r="18" spans="1:21">
      <c r="A18" s="139" t="s">
        <v>259</v>
      </c>
      <c r="B18" s="139" t="s">
        <v>262</v>
      </c>
      <c r="C18" s="23" t="s">
        <v>50</v>
      </c>
      <c r="D18" s="24"/>
      <c r="E18" s="24"/>
      <c r="F18" s="25" t="s">
        <v>51</v>
      </c>
      <c r="G18" s="15" t="s">
        <v>41</v>
      </c>
      <c r="H18" s="140">
        <v>5</v>
      </c>
      <c r="I18" s="140">
        <v>5</v>
      </c>
      <c r="J18" s="26" t="s">
        <v>44</v>
      </c>
      <c r="K18" s="27">
        <v>0.4</v>
      </c>
      <c r="L18" s="28" t="s">
        <v>44</v>
      </c>
      <c r="M18" s="47">
        <v>0.6</v>
      </c>
      <c r="N18" s="26" t="s">
        <v>45</v>
      </c>
      <c r="O18" s="29"/>
      <c r="P18" s="28" t="s">
        <v>44</v>
      </c>
      <c r="Q18" s="30">
        <v>1</v>
      </c>
      <c r="R18" s="31"/>
      <c r="S18" s="32"/>
      <c r="T18" s="32">
        <v>24</v>
      </c>
      <c r="U18" s="36"/>
    </row>
    <row r="19" spans="1:21">
      <c r="A19" s="139" t="s">
        <v>259</v>
      </c>
      <c r="B19" s="139" t="s">
        <v>262</v>
      </c>
      <c r="C19" s="23" t="s">
        <v>52</v>
      </c>
      <c r="D19" s="24"/>
      <c r="E19" s="24"/>
      <c r="F19" s="25" t="s">
        <v>53</v>
      </c>
      <c r="G19" s="15" t="s">
        <v>41</v>
      </c>
      <c r="H19" s="140">
        <v>5</v>
      </c>
      <c r="I19" s="140">
        <v>5</v>
      </c>
      <c r="J19" s="26" t="s">
        <v>44</v>
      </c>
      <c r="K19" s="27">
        <v>1</v>
      </c>
      <c r="L19" s="48"/>
      <c r="M19" s="49"/>
      <c r="N19" s="26" t="s">
        <v>45</v>
      </c>
      <c r="O19" s="29"/>
      <c r="P19" s="28" t="s">
        <v>44</v>
      </c>
      <c r="Q19" s="30">
        <v>1</v>
      </c>
      <c r="R19" s="31"/>
      <c r="S19" s="32"/>
      <c r="T19" s="32">
        <v>24</v>
      </c>
      <c r="U19" s="36"/>
    </row>
    <row r="20" spans="1:21">
      <c r="A20" s="151"/>
      <c r="B20" s="151"/>
      <c r="C20" s="141" t="s">
        <v>54</v>
      </c>
      <c r="D20" s="142" t="s">
        <v>55</v>
      </c>
      <c r="E20" s="142"/>
      <c r="F20" s="142" t="s">
        <v>56</v>
      </c>
      <c r="G20" s="143" t="s">
        <v>41</v>
      </c>
      <c r="H20" s="142">
        <v>2</v>
      </c>
      <c r="I20" s="142">
        <v>2</v>
      </c>
      <c r="J20" s="144" t="s">
        <v>44</v>
      </c>
      <c r="K20" s="145">
        <v>1</v>
      </c>
      <c r="L20" s="146"/>
      <c r="M20" s="146"/>
      <c r="N20" s="144" t="s">
        <v>45</v>
      </c>
      <c r="O20" s="147"/>
      <c r="P20" s="146" t="s">
        <v>44</v>
      </c>
      <c r="Q20" s="145">
        <v>1</v>
      </c>
      <c r="R20" s="148"/>
      <c r="S20" s="149"/>
      <c r="T20" s="149">
        <v>15</v>
      </c>
      <c r="U20" s="150"/>
    </row>
    <row r="21" spans="1:21" s="50" customFormat="1">
      <c r="A21" s="139" t="s">
        <v>259</v>
      </c>
      <c r="B21" s="139" t="s">
        <v>262</v>
      </c>
      <c r="C21" s="23" t="s">
        <v>57</v>
      </c>
      <c r="D21" s="25" t="s">
        <v>55</v>
      </c>
      <c r="E21" s="25"/>
      <c r="F21" s="25" t="s">
        <v>58</v>
      </c>
      <c r="G21" s="15" t="s">
        <v>59</v>
      </c>
      <c r="H21" s="25">
        <v>6</v>
      </c>
      <c r="I21" s="25">
        <v>6</v>
      </c>
      <c r="J21" s="26" t="s">
        <v>44</v>
      </c>
      <c r="K21" s="30">
        <v>1</v>
      </c>
      <c r="L21" s="28"/>
      <c r="M21" s="28"/>
      <c r="N21" s="26" t="s">
        <v>45</v>
      </c>
      <c r="O21" s="29"/>
      <c r="P21" s="28" t="s">
        <v>44</v>
      </c>
      <c r="Q21" s="30">
        <v>1</v>
      </c>
      <c r="R21" s="31"/>
      <c r="S21" s="32"/>
      <c r="T21" s="32"/>
      <c r="U21" s="36"/>
    </row>
    <row r="22" spans="1:21">
      <c r="A22" s="151"/>
      <c r="B22" s="151"/>
      <c r="C22" s="37" t="s">
        <v>60</v>
      </c>
      <c r="D22" s="25"/>
      <c r="E22" s="25"/>
      <c r="F22" s="38" t="s">
        <v>61</v>
      </c>
      <c r="G22" s="15" t="s">
        <v>41</v>
      </c>
      <c r="H22" s="38">
        <v>10</v>
      </c>
      <c r="I22" s="38">
        <v>10</v>
      </c>
      <c r="J22" s="26"/>
      <c r="K22" s="39"/>
      <c r="L22" s="42"/>
      <c r="M22" s="42"/>
      <c r="N22" s="41"/>
      <c r="O22" s="39"/>
      <c r="P22" s="42"/>
      <c r="Q22" s="43"/>
      <c r="R22" s="44"/>
      <c r="S22" s="45"/>
      <c r="T22" s="133">
        <v>66</v>
      </c>
      <c r="U22" s="46"/>
    </row>
    <row r="23" spans="1:21">
      <c r="A23" s="139" t="s">
        <v>259</v>
      </c>
      <c r="B23" s="139" t="s">
        <v>262</v>
      </c>
      <c r="C23" s="23" t="s">
        <v>62</v>
      </c>
      <c r="D23" s="25" t="s">
        <v>55</v>
      </c>
      <c r="E23" s="25" t="s">
        <v>63</v>
      </c>
      <c r="F23" s="25" t="s">
        <v>64</v>
      </c>
      <c r="G23" s="15" t="s">
        <v>41</v>
      </c>
      <c r="H23" s="25">
        <v>3</v>
      </c>
      <c r="I23" s="25">
        <v>3</v>
      </c>
      <c r="J23" s="26" t="s">
        <v>44</v>
      </c>
      <c r="K23" s="30">
        <v>0.4</v>
      </c>
      <c r="L23" s="28" t="s">
        <v>44</v>
      </c>
      <c r="M23" s="35">
        <v>0.6</v>
      </c>
      <c r="N23" s="26" t="s">
        <v>45</v>
      </c>
      <c r="O23" s="29"/>
      <c r="P23" s="28" t="s">
        <v>44</v>
      </c>
      <c r="Q23" s="30">
        <v>1</v>
      </c>
      <c r="R23" s="31"/>
      <c r="S23" s="32"/>
      <c r="T23" s="32">
        <v>18</v>
      </c>
      <c r="U23" s="36"/>
    </row>
    <row r="24" spans="1:21">
      <c r="A24" s="139" t="s">
        <v>259</v>
      </c>
      <c r="B24" s="139" t="s">
        <v>262</v>
      </c>
      <c r="C24" s="23" t="s">
        <v>65</v>
      </c>
      <c r="D24" s="25" t="s">
        <v>55</v>
      </c>
      <c r="E24" s="25"/>
      <c r="F24" s="25" t="s">
        <v>66</v>
      </c>
      <c r="G24" s="15" t="s">
        <v>41</v>
      </c>
      <c r="H24" s="25">
        <v>3</v>
      </c>
      <c r="I24" s="25">
        <v>3</v>
      </c>
      <c r="J24" s="26" t="s">
        <v>44</v>
      </c>
      <c r="K24" s="30">
        <v>0.4</v>
      </c>
      <c r="L24" s="28" t="s">
        <v>44</v>
      </c>
      <c r="M24" s="35">
        <v>0.6</v>
      </c>
      <c r="N24" s="26" t="s">
        <v>45</v>
      </c>
      <c r="O24" s="29"/>
      <c r="P24" s="28" t="s">
        <v>44</v>
      </c>
      <c r="Q24" s="30">
        <v>1</v>
      </c>
      <c r="R24" s="31"/>
      <c r="S24" s="32"/>
      <c r="T24" s="32">
        <v>24</v>
      </c>
      <c r="U24" s="33"/>
    </row>
    <row r="25" spans="1:21">
      <c r="A25" s="139" t="s">
        <v>259</v>
      </c>
      <c r="B25" s="139" t="s">
        <v>262</v>
      </c>
      <c r="C25" s="23" t="s">
        <v>67</v>
      </c>
      <c r="D25" s="25"/>
      <c r="E25" s="25"/>
      <c r="F25" s="25" t="s">
        <v>68</v>
      </c>
      <c r="G25" s="15" t="s">
        <v>41</v>
      </c>
      <c r="H25" s="25">
        <v>4</v>
      </c>
      <c r="I25" s="25">
        <v>4</v>
      </c>
      <c r="J25" s="26" t="s">
        <v>44</v>
      </c>
      <c r="K25" s="30">
        <v>0.4</v>
      </c>
      <c r="L25" s="28" t="s">
        <v>44</v>
      </c>
      <c r="M25" s="35">
        <v>0.6</v>
      </c>
      <c r="N25" s="26" t="s">
        <v>45</v>
      </c>
      <c r="O25" s="29"/>
      <c r="P25" s="28" t="s">
        <v>44</v>
      </c>
      <c r="Q25" s="30">
        <v>1</v>
      </c>
      <c r="R25" s="31"/>
      <c r="S25" s="32"/>
      <c r="T25" s="32">
        <v>24</v>
      </c>
      <c r="U25" s="33"/>
    </row>
    <row r="26" spans="1:21">
      <c r="A26" s="51"/>
      <c r="B26" s="52"/>
      <c r="C26" s="51"/>
      <c r="D26" s="52"/>
      <c r="E26" s="51"/>
      <c r="F26" s="51"/>
      <c r="G26" s="52"/>
      <c r="H26" s="52"/>
      <c r="I26" s="53"/>
      <c r="J26" s="54"/>
      <c r="K26" s="55"/>
      <c r="L26" s="56"/>
      <c r="M26" s="57"/>
      <c r="N26" s="54"/>
      <c r="O26" s="58"/>
      <c r="P26" s="54"/>
      <c r="Q26" s="55"/>
      <c r="R26" s="59"/>
      <c r="S26" s="60"/>
      <c r="T26" s="60"/>
      <c r="U26" s="61"/>
    </row>
    <row r="27" spans="1:21">
      <c r="A27" s="53"/>
      <c r="B27" s="53"/>
      <c r="C27" s="53"/>
      <c r="D27" s="52"/>
      <c r="E27" s="52"/>
      <c r="F27" s="52"/>
      <c r="G27" s="53"/>
      <c r="H27" s="53"/>
      <c r="I27" s="53"/>
      <c r="J27" s="62"/>
      <c r="K27" s="63"/>
      <c r="L27" s="62"/>
      <c r="M27" s="55"/>
      <c r="N27" s="54"/>
      <c r="O27" s="55"/>
      <c r="P27" s="54"/>
      <c r="Q27" s="55"/>
      <c r="R27" s="64"/>
      <c r="S27" s="60"/>
      <c r="T27" s="65"/>
      <c r="U27" s="61"/>
    </row>
    <row r="28" spans="1:21">
      <c r="A28" s="51"/>
      <c r="B28" s="53"/>
      <c r="C28" s="51"/>
      <c r="D28" s="52"/>
      <c r="E28" s="52"/>
      <c r="F28" s="52"/>
      <c r="G28" s="53"/>
      <c r="H28" s="53"/>
      <c r="I28" s="53"/>
      <c r="J28" s="62"/>
      <c r="K28" s="57"/>
      <c r="L28" s="66"/>
      <c r="M28" s="67"/>
      <c r="N28" s="62"/>
      <c r="O28" s="68"/>
      <c r="P28" s="62"/>
      <c r="Q28" s="55"/>
      <c r="R28" s="64"/>
      <c r="S28" s="60"/>
      <c r="T28" s="69"/>
      <c r="U28" s="61"/>
    </row>
    <row r="29" spans="1:21">
      <c r="A29" s="52"/>
      <c r="B29" s="53"/>
      <c r="C29" s="53"/>
      <c r="D29" s="52"/>
      <c r="E29" s="52"/>
      <c r="F29" s="53"/>
      <c r="G29" s="57"/>
      <c r="H29" s="51"/>
      <c r="I29" s="51"/>
      <c r="J29" s="56"/>
      <c r="K29" s="58"/>
      <c r="L29" s="62"/>
      <c r="M29" s="57"/>
      <c r="N29" s="54"/>
      <c r="O29" s="58"/>
      <c r="P29" s="62"/>
      <c r="Q29" s="57"/>
      <c r="R29" s="70"/>
      <c r="S29" s="65"/>
      <c r="T29" s="69"/>
      <c r="U29" s="71"/>
    </row>
    <row r="30" spans="1:21">
      <c r="A30" s="51"/>
      <c r="B30" s="51"/>
      <c r="C30" s="51"/>
      <c r="D30" s="52"/>
      <c r="E30" s="52"/>
      <c r="F30" s="53"/>
      <c r="G30" s="52"/>
      <c r="H30" s="52"/>
      <c r="I30" s="52"/>
      <c r="J30" s="62"/>
      <c r="K30" s="58"/>
      <c r="L30" s="62"/>
      <c r="M30" s="58"/>
      <c r="N30" s="54"/>
      <c r="O30" s="55"/>
      <c r="P30" s="72"/>
      <c r="Q30" s="58"/>
      <c r="R30" s="59"/>
      <c r="S30" s="73"/>
      <c r="T30" s="73"/>
      <c r="U30" s="71"/>
    </row>
    <row r="31" spans="1:21">
      <c r="A31" s="53"/>
      <c r="B31" s="53"/>
      <c r="C31" s="52"/>
      <c r="D31" s="52"/>
      <c r="E31" s="52"/>
      <c r="F31" s="53"/>
      <c r="G31" s="53"/>
      <c r="H31" s="53"/>
      <c r="I31" s="53"/>
      <c r="J31" s="62"/>
      <c r="K31" s="55"/>
      <c r="L31" s="62"/>
      <c r="M31" s="55"/>
      <c r="N31" s="54"/>
      <c r="O31" s="55"/>
      <c r="P31" s="62"/>
      <c r="Q31" s="58"/>
      <c r="R31" s="59"/>
      <c r="S31" s="60"/>
      <c r="T31" s="65"/>
      <c r="U31" s="71"/>
    </row>
    <row r="32" spans="1:21">
      <c r="A32" s="51"/>
      <c r="B32" s="53"/>
      <c r="C32" s="52"/>
      <c r="D32" s="52"/>
      <c r="E32" s="51"/>
      <c r="F32" s="51"/>
      <c r="G32" s="53"/>
      <c r="H32" s="53"/>
      <c r="I32" s="53"/>
      <c r="J32" s="62"/>
      <c r="K32" s="63"/>
      <c r="L32" s="62"/>
      <c r="M32" s="63"/>
      <c r="N32" s="54"/>
      <c r="O32" s="55"/>
      <c r="P32" s="62"/>
      <c r="Q32" s="55"/>
      <c r="R32" s="64"/>
      <c r="S32" s="65"/>
      <c r="T32" s="60"/>
      <c r="U32" s="71"/>
    </row>
    <row r="33" spans="1:22">
      <c r="A33" s="74"/>
      <c r="B33" s="74"/>
      <c r="C33" s="53"/>
      <c r="D33" s="52"/>
      <c r="E33" s="74"/>
      <c r="F33" s="74"/>
      <c r="G33" s="53"/>
      <c r="H33" s="53"/>
      <c r="I33" s="75"/>
      <c r="J33" s="62"/>
      <c r="K33" s="55"/>
      <c r="L33" s="56"/>
      <c r="M33" s="57"/>
      <c r="N33" s="62"/>
      <c r="O33" s="58"/>
      <c r="P33" s="54"/>
      <c r="Q33" s="57"/>
      <c r="R33" s="64"/>
      <c r="S33" s="69"/>
      <c r="T33" s="69"/>
      <c r="U33" s="61"/>
    </row>
    <row r="34" spans="1:22">
      <c r="A34" s="52"/>
      <c r="B34" s="52"/>
      <c r="C34" s="53"/>
      <c r="D34" s="52"/>
      <c r="E34" s="52"/>
      <c r="F34" s="52"/>
      <c r="G34" s="57"/>
      <c r="H34" s="51"/>
      <c r="I34" s="53"/>
      <c r="J34" s="56"/>
      <c r="K34" s="57"/>
      <c r="L34" s="54"/>
      <c r="M34" s="58"/>
      <c r="N34" s="54"/>
      <c r="O34" s="58"/>
      <c r="P34" s="54"/>
      <c r="Q34" s="55"/>
      <c r="R34" s="64"/>
      <c r="S34" s="69"/>
      <c r="T34" s="69"/>
      <c r="U34" s="61"/>
    </row>
    <row r="35" spans="1:22">
      <c r="A35" s="51"/>
      <c r="B35" s="52"/>
      <c r="C35" s="51"/>
      <c r="D35" s="52"/>
      <c r="E35" s="52"/>
      <c r="F35" s="52"/>
      <c r="G35" s="52"/>
      <c r="H35" s="52"/>
      <c r="I35" s="53"/>
      <c r="J35" s="54"/>
      <c r="K35" s="55"/>
      <c r="L35" s="54"/>
      <c r="M35" s="58"/>
      <c r="N35" s="54"/>
      <c r="O35" s="58"/>
      <c r="P35" s="54"/>
      <c r="Q35" s="55"/>
      <c r="R35" s="70"/>
      <c r="S35" s="69"/>
      <c r="T35" s="69"/>
      <c r="U35" s="61"/>
    </row>
    <row r="36" spans="1:22">
      <c r="A36" s="52"/>
      <c r="B36" s="53"/>
      <c r="C36" s="52"/>
      <c r="D36" s="52"/>
      <c r="E36" s="52"/>
      <c r="F36" s="53"/>
      <c r="G36" s="52"/>
      <c r="H36" s="52"/>
      <c r="I36" s="53"/>
      <c r="J36" s="62"/>
      <c r="K36" s="57"/>
      <c r="L36" s="62"/>
      <c r="M36" s="58"/>
      <c r="N36" s="54"/>
      <c r="O36" s="58"/>
      <c r="P36" s="54"/>
      <c r="Q36" s="58"/>
      <c r="R36" s="59"/>
      <c r="S36" s="69"/>
      <c r="T36" s="69"/>
      <c r="U36" s="61"/>
    </row>
    <row r="37" spans="1:22">
      <c r="A37" s="53"/>
      <c r="B37" s="53"/>
      <c r="C37" s="53"/>
      <c r="D37" s="52"/>
      <c r="E37" s="52"/>
      <c r="F37" s="53"/>
      <c r="G37" s="53"/>
      <c r="H37" s="53"/>
      <c r="I37" s="53"/>
      <c r="J37" s="62"/>
      <c r="K37" s="58"/>
      <c r="L37" s="54"/>
      <c r="M37" s="58"/>
      <c r="N37" s="62"/>
      <c r="O37" s="58"/>
      <c r="P37" s="62"/>
      <c r="Q37" s="58"/>
      <c r="R37" s="64"/>
      <c r="S37" s="69"/>
      <c r="T37" s="69"/>
      <c r="U37" s="71"/>
    </row>
    <row r="38" spans="1:22">
      <c r="A38" s="53"/>
      <c r="B38" s="53"/>
      <c r="C38" s="53"/>
      <c r="D38" s="52"/>
      <c r="E38" s="52"/>
      <c r="F38" s="53"/>
      <c r="G38" s="63"/>
      <c r="H38" s="53"/>
      <c r="I38" s="75"/>
      <c r="J38" s="62"/>
      <c r="K38" s="63"/>
      <c r="L38" s="62"/>
      <c r="M38" s="76"/>
      <c r="N38" s="62"/>
      <c r="O38" s="55"/>
      <c r="P38" s="62"/>
      <c r="Q38" s="58"/>
      <c r="R38" s="70"/>
      <c r="S38" s="69"/>
      <c r="T38" s="69"/>
      <c r="U38" s="71"/>
    </row>
    <row r="39" spans="1:22">
      <c r="A39" s="53"/>
      <c r="B39" s="53"/>
      <c r="C39" s="53"/>
      <c r="D39" s="52"/>
      <c r="E39" s="52"/>
      <c r="F39" s="53"/>
      <c r="G39" s="63"/>
      <c r="H39" s="53"/>
      <c r="I39" s="53"/>
      <c r="J39" s="62"/>
      <c r="K39" s="63"/>
      <c r="L39" s="62"/>
      <c r="M39" s="63"/>
      <c r="N39" s="62"/>
      <c r="O39" s="55"/>
      <c r="P39" s="62"/>
      <c r="Q39" s="55"/>
      <c r="R39" s="59"/>
      <c r="S39" s="69"/>
      <c r="T39" s="60"/>
      <c r="U39" s="71"/>
    </row>
    <row r="40" spans="1:22">
      <c r="A40" s="51"/>
      <c r="B40" s="53"/>
      <c r="C40" s="51"/>
      <c r="D40" s="52"/>
      <c r="E40" s="52"/>
      <c r="F40" s="53"/>
      <c r="G40" s="63"/>
      <c r="H40" s="53"/>
      <c r="I40" s="53"/>
      <c r="J40" s="62"/>
      <c r="K40" s="63"/>
      <c r="L40" s="62"/>
      <c r="M40" s="63"/>
      <c r="N40" s="62"/>
      <c r="O40" s="55"/>
      <c r="P40" s="62"/>
      <c r="Q40" s="63"/>
      <c r="R40" s="64"/>
      <c r="S40" s="69"/>
      <c r="T40" s="65"/>
      <c r="U40" s="77"/>
    </row>
    <row r="41" spans="1:22">
      <c r="A41" s="52"/>
      <c r="B41" s="53"/>
      <c r="C41" s="52"/>
      <c r="D41" s="52"/>
      <c r="E41" s="52"/>
      <c r="F41" s="53"/>
      <c r="G41" s="63"/>
      <c r="H41" s="53"/>
      <c r="I41" s="53"/>
      <c r="J41" s="56"/>
      <c r="K41" s="63"/>
      <c r="L41" s="62"/>
      <c r="M41" s="63"/>
      <c r="N41" s="62"/>
      <c r="O41" s="55"/>
      <c r="P41" s="62"/>
      <c r="Q41" s="57"/>
      <c r="R41" s="70"/>
      <c r="S41" s="69"/>
      <c r="T41" s="69"/>
      <c r="U41" s="61"/>
    </row>
    <row r="42" spans="1:22">
      <c r="A42" s="52"/>
      <c r="B42" s="53"/>
      <c r="C42" s="52"/>
      <c r="D42" s="52"/>
      <c r="E42" s="52"/>
      <c r="F42" s="53"/>
      <c r="G42" s="63"/>
      <c r="H42" s="53"/>
      <c r="I42" s="53"/>
      <c r="J42" s="54"/>
      <c r="K42" s="63"/>
      <c r="L42" s="62"/>
      <c r="M42" s="63"/>
      <c r="N42" s="62"/>
      <c r="O42" s="55"/>
      <c r="P42" s="72"/>
      <c r="Q42" s="58"/>
      <c r="R42" s="64"/>
      <c r="S42" s="69"/>
      <c r="T42" s="60"/>
      <c r="U42" s="61"/>
    </row>
    <row r="43" spans="1:22" ht="15" thickBot="1">
      <c r="A43" s="52"/>
      <c r="B43" s="52"/>
      <c r="C43" s="78"/>
      <c r="D43" s="52"/>
      <c r="E43" s="52"/>
      <c r="F43" s="52"/>
      <c r="G43" s="57"/>
      <c r="H43" s="51"/>
      <c r="I43" s="52"/>
      <c r="J43" s="79"/>
      <c r="K43" s="58"/>
      <c r="L43" s="54"/>
      <c r="M43" s="57"/>
      <c r="N43" s="54"/>
      <c r="O43" s="58"/>
      <c r="P43" s="79"/>
      <c r="Q43" s="58"/>
      <c r="R43" s="80"/>
      <c r="S43" s="81"/>
      <c r="T43" s="82"/>
      <c r="U43" s="83"/>
      <c r="V43" s="74"/>
    </row>
    <row r="44" spans="1:22" ht="15" thickBot="1">
      <c r="A44" s="138"/>
      <c r="B44" s="138"/>
      <c r="C44" s="207" t="s">
        <v>69</v>
      </c>
      <c r="D44" s="207"/>
      <c r="E44" s="207"/>
      <c r="F44" s="207"/>
      <c r="G44" s="208"/>
      <c r="H44" s="84">
        <f>+H22+H17+H14</f>
        <v>30</v>
      </c>
      <c r="I44" s="85"/>
      <c r="J44" s="209"/>
      <c r="K44" s="209"/>
      <c r="L44" s="209"/>
      <c r="M44" s="209"/>
      <c r="N44" s="209" t="s">
        <v>70</v>
      </c>
      <c r="O44" s="209"/>
      <c r="P44" s="209"/>
      <c r="Q44" s="210"/>
      <c r="R44" s="86">
        <f t="shared" ref="R44:U44" si="0">+R22+R17+R14</f>
        <v>0</v>
      </c>
      <c r="S44" s="86">
        <f t="shared" si="0"/>
        <v>0</v>
      </c>
      <c r="T44" s="86">
        <f t="shared" si="0"/>
        <v>162</v>
      </c>
      <c r="U44" s="86">
        <f t="shared" si="0"/>
        <v>0</v>
      </c>
    </row>
    <row r="45" spans="1:22">
      <c r="C45" s="87" t="s">
        <v>71</v>
      </c>
      <c r="D45" s="88"/>
      <c r="E45" s="88"/>
      <c r="M45" s="89"/>
      <c r="T45" s="89"/>
      <c r="U45" s="90"/>
    </row>
    <row r="46" spans="1:22">
      <c r="C46" s="74"/>
      <c r="U46" s="91"/>
    </row>
    <row r="47" spans="1:22">
      <c r="C47" s="74"/>
      <c r="U47" s="91"/>
    </row>
    <row r="48" spans="1:22">
      <c r="C48" s="74"/>
      <c r="U48" s="91"/>
    </row>
    <row r="49" spans="3:21">
      <c r="C49" s="74"/>
      <c r="U49" s="91"/>
    </row>
    <row r="50" spans="3:21">
      <c r="C50" s="74"/>
      <c r="D50" s="92"/>
      <c r="E50" s="92"/>
      <c r="F50" s="92"/>
      <c r="G50" s="92"/>
      <c r="H50" s="92"/>
      <c r="I50" s="92"/>
      <c r="J50" s="92"/>
      <c r="K50" s="92"/>
      <c r="L50" s="92"/>
      <c r="M50" s="92"/>
      <c r="N50" s="92"/>
      <c r="O50" s="92"/>
      <c r="P50" s="92"/>
      <c r="Q50" s="92"/>
      <c r="R50" s="92"/>
      <c r="S50" s="92"/>
      <c r="T50" s="92"/>
      <c r="U50" s="93"/>
    </row>
    <row r="51" spans="3:21">
      <c r="C51" s="94"/>
    </row>
  </sheetData>
  <mergeCells count="37">
    <mergeCell ref="A9:A12"/>
    <mergeCell ref="B9:B12"/>
    <mergeCell ref="A13:B13"/>
    <mergeCell ref="S11:S12"/>
    <mergeCell ref="T11:T12"/>
    <mergeCell ref="U11:U12"/>
    <mergeCell ref="C13:U13"/>
    <mergeCell ref="C44:G44"/>
    <mergeCell ref="J44:M44"/>
    <mergeCell ref="N44:Q44"/>
    <mergeCell ref="C7:J7"/>
    <mergeCell ref="K7:N7"/>
    <mergeCell ref="O7:U7"/>
    <mergeCell ref="C8:J8"/>
    <mergeCell ref="C9:C12"/>
    <mergeCell ref="D9:D12"/>
    <mergeCell ref="E9:E12"/>
    <mergeCell ref="F9:F12"/>
    <mergeCell ref="G9:G12"/>
    <mergeCell ref="H9:H12"/>
    <mergeCell ref="I9:I12"/>
    <mergeCell ref="J9:Q10"/>
    <mergeCell ref="R9:U10"/>
    <mergeCell ref="J11:M11"/>
    <mergeCell ref="N11:Q11"/>
    <mergeCell ref="R11:R12"/>
    <mergeCell ref="C5:J5"/>
    <mergeCell ref="K5:N5"/>
    <mergeCell ref="O5:U5"/>
    <mergeCell ref="C6:J6"/>
    <mergeCell ref="K6:N6"/>
    <mergeCell ref="O6:U6"/>
    <mergeCell ref="H1:P1"/>
    <mergeCell ref="F2:I2"/>
    <mergeCell ref="C4:J4"/>
    <mergeCell ref="K4:N4"/>
    <mergeCell ref="O4:U4"/>
  </mergeCells>
  <dataValidations count="3">
    <dataValidation type="list" allowBlank="1" showInputMessage="1" showErrorMessage="1" sqref="O6" xr:uid="{00DE00AA-001C-4EAF-ACE9-006C00AB007A}">
      <formula1>"Régime Formation,Formation Initiale,Formation Continue,Formation Initiale/Formation Continue"</formula1>
    </dataValidation>
    <dataValidation type="list" allowBlank="1" showInputMessage="1" showErrorMessage="1" sqref="O7" xr:uid="{00A400BC-004F-42BB-A627-0065000C007D}">
      <formula1>"Modalité Formation,Présentiel,Convention,EAD,Convention/EAD,Alternance/Contrat Professionnel,Alternance/Apprentissage"</formula1>
    </dataValidation>
    <dataValidation type="list" allowBlank="1" showInputMessage="1" showErrorMessage="1" sqref="J14:J43" xr:uid="{00DE0084-0094-467A-B2D7-001600D0008E}">
      <formula1>Nature_des_épreuves_CC</formula1>
    </dataValidation>
  </dataValidations>
  <pageMargins left="0.25" right="0.25" top="0.75" bottom="0.75" header="0.3" footer="0.3"/>
  <pageSetup paperSize="9" scale="62" orientation="landscape"/>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'Liste valeurs'!$F$1:$F$107</xm:f>
          </x14:formula1>
          <xm:sqref>E14:E25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51"/>
  <sheetViews>
    <sheetView tabSelected="1" topLeftCell="B1" workbookViewId="0">
      <selection activeCell="C4" sqref="C4:J4"/>
    </sheetView>
  </sheetViews>
  <sheetFormatPr baseColWidth="10" defaultRowHeight="14.5"/>
  <cols>
    <col min="1" max="1" width="64.08984375" bestFit="1" customWidth="1"/>
    <col min="2" max="2" width="85.08984375" customWidth="1"/>
    <col min="3" max="3" width="62.54296875" customWidth="1"/>
    <col min="4" max="5" width="11.54296875" customWidth="1"/>
    <col min="6" max="6" width="9.6328125" customWidth="1"/>
    <col min="7" max="7" width="7.54296875" customWidth="1"/>
    <col min="8" max="8" width="6.6328125" customWidth="1"/>
    <col min="9" max="9" width="7.6328125" customWidth="1"/>
    <col min="10" max="10" width="13" customWidth="1"/>
    <col min="11" max="11" width="8.54296875" customWidth="1"/>
    <col min="12" max="12" width="8.453125" customWidth="1"/>
    <col min="13" max="13" width="8.54296875" customWidth="1"/>
    <col min="14" max="14" width="8.453125" customWidth="1"/>
    <col min="15" max="15" width="8.36328125" customWidth="1"/>
    <col min="16" max="16" width="8.6328125" customWidth="1"/>
    <col min="17" max="17" width="7.36328125" customWidth="1"/>
    <col min="18" max="18" width="8.36328125" customWidth="1"/>
    <col min="19" max="21" width="6.6328125" customWidth="1"/>
  </cols>
  <sheetData>
    <row r="1" spans="1:21" ht="15" customHeight="1">
      <c r="H1" s="161" t="s">
        <v>0</v>
      </c>
      <c r="I1" s="161"/>
      <c r="J1" s="161"/>
      <c r="K1" s="161"/>
      <c r="L1" s="161"/>
      <c r="M1" s="161"/>
      <c r="N1" s="161"/>
      <c r="O1" s="161"/>
      <c r="P1" s="161"/>
    </row>
    <row r="2" spans="1:21">
      <c r="F2" s="162" t="s">
        <v>1</v>
      </c>
      <c r="G2" s="162"/>
      <c r="H2" s="162"/>
      <c r="I2" s="162"/>
      <c r="O2" t="str">
        <f>+'MCC Sem.1 sess.1 et 2 et Nbre H'!O2</f>
        <v>Année universitaire : 2025-2026</v>
      </c>
    </row>
    <row r="3" spans="1:21" ht="15" thickBot="1">
      <c r="K3" s="1"/>
      <c r="M3" s="1"/>
      <c r="R3" s="1"/>
      <c r="S3" s="1"/>
      <c r="T3" s="1"/>
      <c r="U3" s="1"/>
    </row>
    <row r="4" spans="1:21">
      <c r="C4" s="163" t="s">
        <v>2</v>
      </c>
      <c r="D4" s="164"/>
      <c r="E4" s="164"/>
      <c r="F4" s="164"/>
      <c r="G4" s="164"/>
      <c r="H4" s="164"/>
      <c r="I4" s="164"/>
      <c r="J4" s="165"/>
      <c r="K4" s="166" t="s">
        <v>3</v>
      </c>
      <c r="L4" s="167"/>
      <c r="M4" s="167"/>
      <c r="N4" s="168"/>
      <c r="O4" s="166" t="s">
        <v>4</v>
      </c>
      <c r="P4" s="167"/>
      <c r="Q4" s="167"/>
      <c r="R4" s="167"/>
      <c r="S4" s="167"/>
      <c r="T4" s="167"/>
      <c r="U4" s="169"/>
    </row>
    <row r="5" spans="1:21">
      <c r="C5" s="170" t="s">
        <v>5</v>
      </c>
      <c r="D5" s="162"/>
      <c r="E5" s="162"/>
      <c r="F5" s="162"/>
      <c r="G5" s="162"/>
      <c r="H5" s="162"/>
      <c r="I5" s="162"/>
      <c r="J5" s="171"/>
      <c r="K5" s="172" t="s">
        <v>6</v>
      </c>
      <c r="L5" s="173"/>
      <c r="M5" s="173"/>
      <c r="N5" s="174"/>
      <c r="O5" s="172" t="s">
        <v>7</v>
      </c>
      <c r="P5" s="173"/>
      <c r="Q5" s="173"/>
      <c r="R5" s="173"/>
      <c r="S5" s="173"/>
      <c r="T5" s="173"/>
      <c r="U5" s="175"/>
    </row>
    <row r="6" spans="1:21">
      <c r="C6" s="170" t="s">
        <v>8</v>
      </c>
      <c r="D6" s="162"/>
      <c r="E6" s="162"/>
      <c r="F6" s="162"/>
      <c r="G6" s="162"/>
      <c r="H6" s="162"/>
      <c r="I6" s="162"/>
      <c r="J6" s="171"/>
      <c r="K6" s="172" t="s">
        <v>9</v>
      </c>
      <c r="L6" s="173"/>
      <c r="M6" s="173"/>
      <c r="N6" s="174"/>
      <c r="O6" s="172" t="s">
        <v>10</v>
      </c>
      <c r="P6" s="173"/>
      <c r="Q6" s="173"/>
      <c r="R6" s="173"/>
      <c r="S6" s="173"/>
      <c r="T6" s="173"/>
      <c r="U6" s="175"/>
    </row>
    <row r="7" spans="1:21">
      <c r="C7" s="170" t="s">
        <v>11</v>
      </c>
      <c r="D7" s="162"/>
      <c r="E7" s="162"/>
      <c r="F7" s="162"/>
      <c r="G7" s="162"/>
      <c r="H7" s="162"/>
      <c r="I7" s="162"/>
      <c r="J7" s="171"/>
      <c r="K7" s="172" t="s">
        <v>12</v>
      </c>
      <c r="L7" s="173"/>
      <c r="M7" s="173"/>
      <c r="N7" s="174"/>
      <c r="O7" s="176" t="s">
        <v>13</v>
      </c>
      <c r="P7" s="177"/>
      <c r="Q7" s="177"/>
      <c r="R7" s="177"/>
      <c r="S7" s="177"/>
      <c r="T7" s="177"/>
      <c r="U7" s="178"/>
    </row>
    <row r="8" spans="1:21" ht="15" thickBot="1">
      <c r="C8" s="170" t="s">
        <v>14</v>
      </c>
      <c r="D8" s="162"/>
      <c r="E8" s="162"/>
      <c r="F8" s="162"/>
      <c r="G8" s="162"/>
      <c r="H8" s="162"/>
      <c r="I8" s="162"/>
      <c r="J8" s="171"/>
      <c r="K8" s="2"/>
      <c r="L8" s="2"/>
      <c r="M8" s="3"/>
      <c r="N8" s="3"/>
      <c r="O8" s="4"/>
      <c r="P8" s="5"/>
      <c r="Q8" s="5"/>
      <c r="R8" s="2"/>
      <c r="S8" s="3"/>
      <c r="T8" s="3"/>
      <c r="U8" s="6"/>
    </row>
    <row r="9" spans="1:21" ht="15" customHeight="1">
      <c r="A9" s="211" t="s">
        <v>211</v>
      </c>
      <c r="B9" s="214" t="s">
        <v>212</v>
      </c>
      <c r="C9" s="179" t="s">
        <v>15</v>
      </c>
      <c r="D9" s="179" t="s">
        <v>16</v>
      </c>
      <c r="E9" s="179" t="s">
        <v>17</v>
      </c>
      <c r="F9" s="179" t="s">
        <v>18</v>
      </c>
      <c r="G9" s="179" t="s">
        <v>19</v>
      </c>
      <c r="H9" s="184" t="s">
        <v>20</v>
      </c>
      <c r="I9" s="179" t="s">
        <v>21</v>
      </c>
      <c r="J9" s="185" t="s">
        <v>22</v>
      </c>
      <c r="K9" s="186"/>
      <c r="L9" s="186"/>
      <c r="M9" s="186"/>
      <c r="N9" s="186"/>
      <c r="O9" s="186"/>
      <c r="P9" s="186"/>
      <c r="Q9" s="187"/>
      <c r="R9" s="191" t="s">
        <v>23</v>
      </c>
      <c r="S9" s="192"/>
      <c r="T9" s="192"/>
      <c r="U9" s="193"/>
    </row>
    <row r="10" spans="1:21" ht="15" thickBot="1">
      <c r="A10" s="212"/>
      <c r="B10" s="215"/>
      <c r="C10" s="180"/>
      <c r="D10" s="182"/>
      <c r="E10" s="182"/>
      <c r="F10" s="180"/>
      <c r="G10" s="180"/>
      <c r="H10" s="180"/>
      <c r="I10" s="180"/>
      <c r="J10" s="188"/>
      <c r="K10" s="189"/>
      <c r="L10" s="189"/>
      <c r="M10" s="189"/>
      <c r="N10" s="189"/>
      <c r="O10" s="189"/>
      <c r="P10" s="189"/>
      <c r="Q10" s="190"/>
      <c r="R10" s="194"/>
      <c r="S10" s="195"/>
      <c r="T10" s="195"/>
      <c r="U10" s="196"/>
    </row>
    <row r="11" spans="1:21" ht="15" thickBot="1">
      <c r="A11" s="212"/>
      <c r="B11" s="215"/>
      <c r="C11" s="180"/>
      <c r="D11" s="182"/>
      <c r="E11" s="182"/>
      <c r="F11" s="180"/>
      <c r="G11" s="180"/>
      <c r="H11" s="180"/>
      <c r="I11" s="180"/>
      <c r="J11" s="197" t="s">
        <v>24</v>
      </c>
      <c r="K11" s="198"/>
      <c r="L11" s="198"/>
      <c r="M11" s="199"/>
      <c r="N11" s="197" t="s">
        <v>25</v>
      </c>
      <c r="O11" s="198"/>
      <c r="P11" s="198"/>
      <c r="Q11" s="199"/>
      <c r="R11" s="200" t="s">
        <v>26</v>
      </c>
      <c r="S11" s="219" t="s">
        <v>27</v>
      </c>
      <c r="T11" s="221" t="s">
        <v>28</v>
      </c>
      <c r="U11" s="202" t="s">
        <v>29</v>
      </c>
    </row>
    <row r="12" spans="1:21" ht="36.5" thickBot="1">
      <c r="A12" s="213"/>
      <c r="B12" s="216"/>
      <c r="C12" s="181"/>
      <c r="D12" s="183"/>
      <c r="E12" s="183"/>
      <c r="F12" s="181"/>
      <c r="G12" s="181"/>
      <c r="H12" s="181"/>
      <c r="I12" s="181"/>
      <c r="J12" s="7" t="s">
        <v>30</v>
      </c>
      <c r="K12" s="8" t="s">
        <v>31</v>
      </c>
      <c r="L12" s="9" t="s">
        <v>32</v>
      </c>
      <c r="M12" s="10" t="s">
        <v>33</v>
      </c>
      <c r="N12" s="9" t="s">
        <v>34</v>
      </c>
      <c r="O12" s="8" t="s">
        <v>35</v>
      </c>
      <c r="P12" s="9" t="s">
        <v>36</v>
      </c>
      <c r="Q12" s="11" t="s">
        <v>37</v>
      </c>
      <c r="R12" s="201"/>
      <c r="S12" s="220"/>
      <c r="T12" s="222"/>
      <c r="U12" s="203"/>
    </row>
    <row r="13" spans="1:21" ht="15" thickBot="1">
      <c r="A13" s="217"/>
      <c r="B13" s="218"/>
      <c r="C13" s="204" t="s">
        <v>72</v>
      </c>
      <c r="D13" s="205"/>
      <c r="E13" s="205"/>
      <c r="F13" s="205"/>
      <c r="G13" s="205"/>
      <c r="H13" s="205"/>
      <c r="I13" s="205"/>
      <c r="J13" s="205"/>
      <c r="K13" s="205"/>
      <c r="L13" s="205"/>
      <c r="M13" s="205"/>
      <c r="N13" s="205"/>
      <c r="O13" s="205"/>
      <c r="P13" s="205"/>
      <c r="Q13" s="205"/>
      <c r="R13" s="205"/>
      <c r="S13" s="205"/>
      <c r="T13" s="205"/>
      <c r="U13" s="206"/>
    </row>
    <row r="14" spans="1:21">
      <c r="A14" s="96"/>
      <c r="B14" s="96"/>
      <c r="C14" s="95" t="s">
        <v>73</v>
      </c>
      <c r="D14" s="96"/>
      <c r="E14" s="96"/>
      <c r="F14" s="95" t="s">
        <v>74</v>
      </c>
      <c r="G14" s="15" t="s">
        <v>41</v>
      </c>
      <c r="H14" s="97">
        <v>10</v>
      </c>
      <c r="I14" s="98">
        <v>10</v>
      </c>
      <c r="J14" s="99"/>
      <c r="K14" s="100"/>
      <c r="L14" s="99"/>
      <c r="M14" s="101"/>
      <c r="N14" s="99"/>
      <c r="O14" s="100"/>
      <c r="P14" s="102"/>
      <c r="Q14" s="103"/>
      <c r="R14" s="104"/>
      <c r="S14" s="104"/>
      <c r="T14" s="104">
        <v>48</v>
      </c>
      <c r="U14" s="105"/>
    </row>
    <row r="15" spans="1:21" ht="43.5">
      <c r="A15" s="159" t="s">
        <v>261</v>
      </c>
      <c r="B15" s="159" t="s">
        <v>264</v>
      </c>
      <c r="C15" s="53" t="s">
        <v>75</v>
      </c>
      <c r="D15" s="52"/>
      <c r="E15" s="52"/>
      <c r="F15" s="53" t="s">
        <v>76</v>
      </c>
      <c r="G15" s="15" t="s">
        <v>41</v>
      </c>
      <c r="H15" s="106">
        <v>5</v>
      </c>
      <c r="I15" s="107">
        <v>5</v>
      </c>
      <c r="J15" s="108" t="s">
        <v>44</v>
      </c>
      <c r="K15" s="109">
        <v>0.4</v>
      </c>
      <c r="L15" s="108" t="s">
        <v>44</v>
      </c>
      <c r="M15" s="110">
        <v>0.6</v>
      </c>
      <c r="N15" s="108" t="s">
        <v>45</v>
      </c>
      <c r="O15" s="111"/>
      <c r="P15" s="130" t="s">
        <v>44</v>
      </c>
      <c r="Q15" s="129">
        <v>1</v>
      </c>
      <c r="R15" s="131"/>
      <c r="S15" s="131"/>
      <c r="T15" s="131">
        <v>24</v>
      </c>
      <c r="U15" s="71"/>
    </row>
    <row r="16" spans="1:21">
      <c r="A16" s="139" t="s">
        <v>259</v>
      </c>
      <c r="B16" s="139" t="s">
        <v>262</v>
      </c>
      <c r="C16" s="53" t="s">
        <v>77</v>
      </c>
      <c r="D16" s="52"/>
      <c r="E16" s="52"/>
      <c r="F16" s="53" t="s">
        <v>78</v>
      </c>
      <c r="G16" s="15" t="s">
        <v>41</v>
      </c>
      <c r="H16" s="106">
        <v>5</v>
      </c>
      <c r="I16" s="107">
        <v>5</v>
      </c>
      <c r="J16" s="124" t="s">
        <v>44</v>
      </c>
      <c r="K16" s="125">
        <v>1</v>
      </c>
      <c r="L16" s="108"/>
      <c r="M16" s="110"/>
      <c r="N16" s="108" t="s">
        <v>45</v>
      </c>
      <c r="O16" s="111"/>
      <c r="P16" s="130" t="s">
        <v>44</v>
      </c>
      <c r="Q16" s="129">
        <v>1</v>
      </c>
      <c r="R16" s="131"/>
      <c r="S16" s="131"/>
      <c r="T16" s="131">
        <v>24</v>
      </c>
      <c r="U16" s="112"/>
    </row>
    <row r="17" spans="1:21">
      <c r="A17" s="151"/>
      <c r="B17" s="151"/>
      <c r="C17" s="113" t="s">
        <v>79</v>
      </c>
      <c r="D17" s="52"/>
      <c r="E17" s="52"/>
      <c r="F17" s="113" t="s">
        <v>80</v>
      </c>
      <c r="G17" s="15" t="s">
        <v>41</v>
      </c>
      <c r="H17" s="114">
        <v>7.5</v>
      </c>
      <c r="I17" s="115">
        <v>7.5</v>
      </c>
      <c r="J17" s="124"/>
      <c r="K17" s="126"/>
      <c r="L17" s="116"/>
      <c r="M17" s="118"/>
      <c r="N17" s="116"/>
      <c r="O17" s="117"/>
      <c r="P17" s="132"/>
      <c r="Q17" s="125"/>
      <c r="R17" s="133"/>
      <c r="S17" s="133"/>
      <c r="T17" s="133">
        <v>7</v>
      </c>
      <c r="U17" s="119"/>
    </row>
    <row r="18" spans="1:21">
      <c r="A18" s="139" t="s">
        <v>259</v>
      </c>
      <c r="B18" s="139" t="s">
        <v>265</v>
      </c>
      <c r="C18" s="53" t="s">
        <v>81</v>
      </c>
      <c r="D18" s="52"/>
      <c r="E18" s="52"/>
      <c r="F18" s="53" t="s">
        <v>82</v>
      </c>
      <c r="G18" s="15" t="s">
        <v>41</v>
      </c>
      <c r="H18" s="106">
        <v>2.5</v>
      </c>
      <c r="I18" s="107">
        <v>2.5</v>
      </c>
      <c r="J18" s="127" t="s">
        <v>44</v>
      </c>
      <c r="K18" s="128">
        <v>1</v>
      </c>
      <c r="L18" s="108"/>
      <c r="M18" s="110"/>
      <c r="N18" s="108" t="s">
        <v>45</v>
      </c>
      <c r="O18" s="111"/>
      <c r="P18" s="130" t="s">
        <v>44</v>
      </c>
      <c r="Q18" s="129">
        <v>1</v>
      </c>
      <c r="R18" s="131"/>
      <c r="S18" s="131"/>
      <c r="T18" s="131">
        <v>3</v>
      </c>
      <c r="U18" s="112"/>
    </row>
    <row r="19" spans="1:21" ht="43.5">
      <c r="A19" s="159" t="s">
        <v>261</v>
      </c>
      <c r="B19" s="159" t="s">
        <v>266</v>
      </c>
      <c r="C19" s="53" t="s">
        <v>83</v>
      </c>
      <c r="D19" s="52"/>
      <c r="E19" s="52"/>
      <c r="F19" s="53" t="s">
        <v>84</v>
      </c>
      <c r="G19" s="15" t="s">
        <v>41</v>
      </c>
      <c r="H19" s="106">
        <v>2.5</v>
      </c>
      <c r="I19" s="107">
        <v>2.5</v>
      </c>
      <c r="J19" s="127" t="s">
        <v>44</v>
      </c>
      <c r="K19" s="129">
        <v>1</v>
      </c>
      <c r="L19" s="108"/>
      <c r="M19" s="110"/>
      <c r="N19" s="108" t="s">
        <v>45</v>
      </c>
      <c r="O19" s="111"/>
      <c r="P19" s="130" t="s">
        <v>44</v>
      </c>
      <c r="Q19" s="129">
        <v>1</v>
      </c>
      <c r="R19" s="131"/>
      <c r="S19" s="131"/>
      <c r="T19" s="131">
        <v>3</v>
      </c>
      <c r="U19" s="112"/>
    </row>
    <row r="20" spans="1:21">
      <c r="A20" s="139" t="s">
        <v>259</v>
      </c>
      <c r="B20" s="139" t="s">
        <v>265</v>
      </c>
      <c r="C20" s="53" t="s">
        <v>85</v>
      </c>
      <c r="D20" s="52"/>
      <c r="E20" s="52"/>
      <c r="F20" s="53" t="s">
        <v>86</v>
      </c>
      <c r="G20" s="15" t="s">
        <v>41</v>
      </c>
      <c r="H20" s="106">
        <v>2.5</v>
      </c>
      <c r="I20" s="107">
        <v>2.5</v>
      </c>
      <c r="J20" s="124" t="s">
        <v>44</v>
      </c>
      <c r="K20" s="125">
        <v>1</v>
      </c>
      <c r="L20" s="108"/>
      <c r="M20" s="109"/>
      <c r="N20" s="108" t="s">
        <v>45</v>
      </c>
      <c r="O20" s="111"/>
      <c r="P20" s="132" t="s">
        <v>44</v>
      </c>
      <c r="Q20" s="129">
        <v>1</v>
      </c>
      <c r="R20" s="131"/>
      <c r="S20" s="131"/>
      <c r="T20" s="131">
        <v>1</v>
      </c>
      <c r="U20" s="112"/>
    </row>
    <row r="21" spans="1:21">
      <c r="A21" s="139"/>
      <c r="B21" s="139"/>
      <c r="C21" s="113" t="s">
        <v>87</v>
      </c>
      <c r="D21" s="52"/>
      <c r="E21" s="52"/>
      <c r="F21" s="113" t="s">
        <v>88</v>
      </c>
      <c r="G21" s="15" t="s">
        <v>41</v>
      </c>
      <c r="H21" s="114">
        <v>12.5</v>
      </c>
      <c r="I21" s="115">
        <v>12.5</v>
      </c>
      <c r="J21" s="124"/>
      <c r="K21" s="126"/>
      <c r="L21" s="116"/>
      <c r="M21" s="117"/>
      <c r="N21" s="116"/>
      <c r="O21" s="117"/>
      <c r="P21" s="132"/>
      <c r="Q21" s="125"/>
      <c r="R21" s="133"/>
      <c r="S21" s="133"/>
      <c r="T21" s="133">
        <v>6</v>
      </c>
      <c r="U21" s="120"/>
    </row>
    <row r="22" spans="1:21" ht="58">
      <c r="A22" s="159" t="s">
        <v>261</v>
      </c>
      <c r="B22" s="160" t="s">
        <v>267</v>
      </c>
      <c r="C22" s="53" t="s">
        <v>89</v>
      </c>
      <c r="D22" s="52"/>
      <c r="E22" s="52"/>
      <c r="F22" s="53" t="s">
        <v>90</v>
      </c>
      <c r="G22" s="15" t="s">
        <v>41</v>
      </c>
      <c r="H22" s="107">
        <v>12.5</v>
      </c>
      <c r="I22" s="107">
        <v>12.5</v>
      </c>
      <c r="J22" s="124" t="s">
        <v>44</v>
      </c>
      <c r="K22" s="125">
        <v>1</v>
      </c>
      <c r="L22" s="108"/>
      <c r="M22" s="109"/>
      <c r="N22" s="108" t="s">
        <v>45</v>
      </c>
      <c r="O22" s="121"/>
      <c r="P22" s="127" t="s">
        <v>44</v>
      </c>
      <c r="Q22" s="129">
        <v>1</v>
      </c>
      <c r="R22" s="131"/>
      <c r="S22" s="131"/>
      <c r="T22" s="131">
        <v>6</v>
      </c>
      <c r="U22" s="71"/>
    </row>
    <row r="23" spans="1:21">
      <c r="A23" s="139"/>
      <c r="C23" s="53"/>
      <c r="D23" s="52"/>
      <c r="E23" s="52"/>
      <c r="F23" s="53"/>
      <c r="G23" s="121"/>
      <c r="H23" s="107"/>
      <c r="I23" s="107"/>
      <c r="J23" s="62"/>
      <c r="K23" s="55"/>
      <c r="L23" s="62"/>
      <c r="M23" s="55"/>
      <c r="N23" s="62"/>
      <c r="O23" s="63"/>
      <c r="P23" s="134"/>
      <c r="Q23" s="135"/>
      <c r="R23" s="136"/>
      <c r="S23" s="131"/>
      <c r="T23" s="137"/>
      <c r="U23" s="71"/>
    </row>
    <row r="24" spans="1:21">
      <c r="A24" s="139"/>
      <c r="B24" s="139"/>
      <c r="C24" s="51"/>
      <c r="D24" s="52"/>
      <c r="E24" s="51"/>
      <c r="F24" s="51"/>
      <c r="G24" s="52"/>
      <c r="H24" s="52"/>
      <c r="I24" s="53"/>
      <c r="J24" s="54"/>
      <c r="K24" s="55"/>
      <c r="L24" s="56"/>
      <c r="M24" s="57"/>
      <c r="N24" s="54"/>
      <c r="O24" s="58"/>
      <c r="P24" s="54"/>
      <c r="Q24" s="55"/>
      <c r="R24" s="59"/>
      <c r="S24" s="60"/>
      <c r="T24" s="60"/>
      <c r="U24" s="61"/>
    </row>
    <row r="25" spans="1:21">
      <c r="A25" s="139"/>
      <c r="B25" s="139"/>
      <c r="C25" s="53"/>
      <c r="D25" s="52"/>
      <c r="E25" s="52"/>
      <c r="F25" s="52"/>
      <c r="G25" s="53"/>
      <c r="H25" s="53"/>
      <c r="I25" s="53"/>
      <c r="J25" s="62"/>
      <c r="K25" s="63"/>
      <c r="L25" s="62"/>
      <c r="M25" s="55"/>
      <c r="N25" s="54"/>
      <c r="O25" s="55"/>
      <c r="P25" s="54"/>
      <c r="Q25" s="55"/>
      <c r="R25" s="64"/>
      <c r="S25" s="60"/>
      <c r="T25" s="65"/>
      <c r="U25" s="61"/>
    </row>
    <row r="26" spans="1:21">
      <c r="A26" s="51"/>
      <c r="B26" s="52"/>
      <c r="C26" s="51"/>
      <c r="D26" s="52"/>
      <c r="E26" s="52"/>
      <c r="F26" s="52"/>
      <c r="G26" s="53"/>
      <c r="H26" s="53"/>
      <c r="I26" s="53"/>
      <c r="J26" s="62"/>
      <c r="K26" s="57"/>
      <c r="L26" s="66"/>
      <c r="M26" s="67"/>
      <c r="N26" s="62"/>
      <c r="O26" s="68"/>
      <c r="P26" s="62"/>
      <c r="Q26" s="55"/>
      <c r="R26" s="64"/>
      <c r="S26" s="60"/>
      <c r="T26" s="69"/>
      <c r="U26" s="61"/>
    </row>
    <row r="27" spans="1:21">
      <c r="A27" s="53"/>
      <c r="B27" s="53"/>
      <c r="C27" s="53"/>
      <c r="D27" s="52"/>
      <c r="E27" s="52"/>
      <c r="F27" s="53"/>
      <c r="G27" s="57"/>
      <c r="H27" s="51"/>
      <c r="I27" s="51"/>
      <c r="J27" s="56"/>
      <c r="K27" s="58"/>
      <c r="L27" s="62"/>
      <c r="M27" s="57"/>
      <c r="N27" s="54"/>
      <c r="O27" s="58"/>
      <c r="P27" s="62"/>
      <c r="Q27" s="57"/>
      <c r="R27" s="70"/>
      <c r="S27" s="65"/>
      <c r="T27" s="69"/>
      <c r="U27" s="71"/>
    </row>
    <row r="28" spans="1:21">
      <c r="A28" s="51"/>
      <c r="B28" s="53"/>
      <c r="C28" s="51"/>
      <c r="D28" s="52"/>
      <c r="E28" s="52"/>
      <c r="F28" s="53"/>
      <c r="G28" s="52"/>
      <c r="H28" s="52"/>
      <c r="I28" s="52"/>
      <c r="J28" s="62"/>
      <c r="K28" s="58"/>
      <c r="L28" s="62"/>
      <c r="M28" s="58"/>
      <c r="N28" s="54"/>
      <c r="O28" s="55"/>
      <c r="P28" s="72"/>
      <c r="Q28" s="58"/>
      <c r="R28" s="59"/>
      <c r="S28" s="73"/>
      <c r="T28" s="73"/>
      <c r="U28" s="71"/>
    </row>
    <row r="29" spans="1:21">
      <c r="A29" s="52"/>
      <c r="B29" s="53"/>
      <c r="C29" s="52"/>
      <c r="D29" s="52"/>
      <c r="E29" s="52"/>
      <c r="F29" s="53"/>
      <c r="G29" s="53"/>
      <c r="H29" s="53"/>
      <c r="I29" s="53"/>
      <c r="J29" s="62"/>
      <c r="K29" s="55"/>
      <c r="L29" s="62"/>
      <c r="M29" s="55"/>
      <c r="N29" s="54"/>
      <c r="O29" s="55"/>
      <c r="P29" s="62"/>
      <c r="Q29" s="58"/>
      <c r="R29" s="59"/>
      <c r="S29" s="60"/>
      <c r="T29" s="65"/>
      <c r="U29" s="71"/>
    </row>
    <row r="30" spans="1:21">
      <c r="A30" s="51"/>
      <c r="B30" s="51"/>
      <c r="C30" s="52"/>
      <c r="D30" s="52"/>
      <c r="E30" s="51"/>
      <c r="F30" s="51"/>
      <c r="G30" s="53"/>
      <c r="H30" s="53"/>
      <c r="I30" s="53"/>
      <c r="J30" s="62"/>
      <c r="K30" s="63"/>
      <c r="L30" s="62"/>
      <c r="M30" s="63"/>
      <c r="N30" s="54"/>
      <c r="O30" s="55"/>
      <c r="P30" s="62"/>
      <c r="Q30" s="55"/>
      <c r="R30" s="64"/>
      <c r="S30" s="65"/>
      <c r="T30" s="60"/>
      <c r="U30" s="71"/>
    </row>
    <row r="31" spans="1:21">
      <c r="A31" s="53"/>
      <c r="B31" s="53"/>
      <c r="C31" s="53"/>
      <c r="D31" s="52"/>
      <c r="E31" s="52"/>
      <c r="F31" s="53"/>
      <c r="G31" s="53"/>
      <c r="H31" s="53"/>
      <c r="I31" s="53"/>
      <c r="J31" s="62"/>
      <c r="K31" s="57"/>
      <c r="L31" s="62"/>
      <c r="M31" s="63"/>
      <c r="N31" s="62"/>
      <c r="O31" s="55"/>
      <c r="P31" s="62"/>
      <c r="Q31" s="63"/>
      <c r="R31" s="70"/>
      <c r="S31" s="69"/>
      <c r="T31" s="65"/>
      <c r="U31" s="77"/>
    </row>
    <row r="32" spans="1:21">
      <c r="A32" s="51"/>
      <c r="B32" s="53"/>
      <c r="C32" s="51"/>
      <c r="D32" s="52"/>
      <c r="E32" s="52"/>
      <c r="F32" s="53"/>
      <c r="G32" s="57"/>
      <c r="H32" s="51"/>
      <c r="I32" s="51"/>
      <c r="J32" s="62"/>
      <c r="K32" s="55"/>
      <c r="L32" s="62"/>
      <c r="M32" s="63"/>
      <c r="N32" s="56"/>
      <c r="O32" s="68"/>
      <c r="P32" s="72"/>
      <c r="Q32" s="55"/>
      <c r="R32" s="59"/>
      <c r="S32" s="69"/>
      <c r="T32" s="69"/>
      <c r="U32" s="61"/>
    </row>
    <row r="33" spans="1:23">
      <c r="A33" s="74"/>
      <c r="B33" s="74"/>
      <c r="C33" s="53"/>
      <c r="D33" s="52"/>
      <c r="E33" s="74"/>
      <c r="F33" s="74"/>
      <c r="G33" s="53"/>
      <c r="H33" s="53"/>
      <c r="I33" s="75"/>
      <c r="J33" s="62"/>
      <c r="K33" s="55"/>
      <c r="L33" s="56"/>
      <c r="M33" s="57"/>
      <c r="N33" s="62"/>
      <c r="O33" s="58"/>
      <c r="P33" s="54"/>
      <c r="Q33" s="57"/>
      <c r="R33" s="64"/>
      <c r="S33" s="69"/>
      <c r="T33" s="69"/>
      <c r="U33" s="61"/>
    </row>
    <row r="34" spans="1:23">
      <c r="A34" s="52"/>
      <c r="B34" s="52"/>
      <c r="C34" s="53"/>
      <c r="D34" s="52"/>
      <c r="E34" s="52"/>
      <c r="F34" s="52"/>
      <c r="G34" s="57"/>
      <c r="H34" s="51"/>
      <c r="I34" s="53"/>
      <c r="J34" s="56"/>
      <c r="K34" s="57"/>
      <c r="L34" s="54"/>
      <c r="M34" s="58"/>
      <c r="N34" s="54"/>
      <c r="O34" s="58"/>
      <c r="P34" s="54"/>
      <c r="Q34" s="55"/>
      <c r="R34" s="64"/>
      <c r="S34" s="69"/>
      <c r="T34" s="69"/>
      <c r="U34" s="61"/>
    </row>
    <row r="35" spans="1:23">
      <c r="A35" s="51"/>
      <c r="B35" s="52"/>
      <c r="C35" s="51"/>
      <c r="D35" s="52"/>
      <c r="E35" s="52"/>
      <c r="F35" s="52"/>
      <c r="G35" s="52"/>
      <c r="H35" s="52"/>
      <c r="I35" s="53"/>
      <c r="J35" s="54"/>
      <c r="K35" s="55"/>
      <c r="L35" s="54"/>
      <c r="M35" s="58"/>
      <c r="N35" s="54"/>
      <c r="O35" s="58"/>
      <c r="P35" s="54"/>
      <c r="Q35" s="55"/>
      <c r="R35" s="70"/>
      <c r="S35" s="69"/>
      <c r="T35" s="69"/>
      <c r="U35" s="61"/>
    </row>
    <row r="36" spans="1:23">
      <c r="A36" s="52"/>
      <c r="B36" s="53"/>
      <c r="C36" s="52"/>
      <c r="D36" s="52"/>
      <c r="E36" s="52"/>
      <c r="F36" s="53"/>
      <c r="G36" s="52"/>
      <c r="H36" s="52"/>
      <c r="I36" s="53"/>
      <c r="J36" s="62"/>
      <c r="K36" s="57"/>
      <c r="L36" s="62"/>
      <c r="M36" s="58"/>
      <c r="N36" s="54"/>
      <c r="O36" s="58"/>
      <c r="P36" s="54"/>
      <c r="Q36" s="58"/>
      <c r="R36" s="59"/>
      <c r="S36" s="69"/>
      <c r="T36" s="69"/>
      <c r="U36" s="61"/>
    </row>
    <row r="37" spans="1:23">
      <c r="A37" s="53"/>
      <c r="B37" s="53"/>
      <c r="C37" s="53"/>
      <c r="D37" s="52"/>
      <c r="E37" s="52"/>
      <c r="F37" s="53"/>
      <c r="G37" s="53"/>
      <c r="H37" s="53"/>
      <c r="I37" s="53"/>
      <c r="J37" s="62"/>
      <c r="K37" s="58"/>
      <c r="L37" s="54"/>
      <c r="M37" s="58"/>
      <c r="N37" s="62"/>
      <c r="O37" s="58"/>
      <c r="P37" s="62"/>
      <c r="Q37" s="58"/>
      <c r="R37" s="64"/>
      <c r="S37" s="69"/>
      <c r="T37" s="69"/>
      <c r="U37" s="71"/>
    </row>
    <row r="38" spans="1:23">
      <c r="A38" s="53"/>
      <c r="B38" s="53"/>
      <c r="C38" s="53"/>
      <c r="D38" s="52"/>
      <c r="E38" s="52"/>
      <c r="F38" s="53"/>
      <c r="G38" s="63"/>
      <c r="H38" s="53"/>
      <c r="I38" s="75"/>
      <c r="J38" s="62"/>
      <c r="K38" s="63"/>
      <c r="L38" s="62"/>
      <c r="M38" s="76"/>
      <c r="N38" s="62"/>
      <c r="O38" s="55"/>
      <c r="P38" s="62"/>
      <c r="Q38" s="58"/>
      <c r="R38" s="70"/>
      <c r="S38" s="69"/>
      <c r="T38" s="69"/>
      <c r="U38" s="71"/>
    </row>
    <row r="39" spans="1:23">
      <c r="A39" s="53"/>
      <c r="B39" s="53"/>
      <c r="C39" s="53"/>
      <c r="D39" s="52"/>
      <c r="E39" s="52"/>
      <c r="F39" s="53"/>
      <c r="G39" s="63"/>
      <c r="H39" s="53"/>
      <c r="I39" s="53"/>
      <c r="J39" s="62"/>
      <c r="K39" s="63"/>
      <c r="L39" s="62"/>
      <c r="M39" s="63"/>
      <c r="N39" s="62"/>
      <c r="O39" s="55"/>
      <c r="P39" s="62"/>
      <c r="Q39" s="55"/>
      <c r="R39" s="59"/>
      <c r="S39" s="69"/>
      <c r="T39" s="60"/>
      <c r="U39" s="71"/>
    </row>
    <row r="40" spans="1:23">
      <c r="A40" s="51"/>
      <c r="B40" s="53"/>
      <c r="C40" s="51"/>
      <c r="D40" s="52"/>
      <c r="E40" s="52"/>
      <c r="F40" s="53"/>
      <c r="G40" s="63"/>
      <c r="H40" s="53"/>
      <c r="I40" s="53"/>
      <c r="J40" s="62"/>
      <c r="K40" s="63"/>
      <c r="L40" s="62"/>
      <c r="M40" s="63"/>
      <c r="N40" s="62"/>
      <c r="O40" s="55"/>
      <c r="P40" s="62"/>
      <c r="Q40" s="63"/>
      <c r="R40" s="64"/>
      <c r="S40" s="69"/>
      <c r="T40" s="65"/>
      <c r="U40" s="77"/>
    </row>
    <row r="41" spans="1:23">
      <c r="A41" s="52"/>
      <c r="B41" s="53"/>
      <c r="C41" s="52"/>
      <c r="D41" s="52"/>
      <c r="E41" s="52"/>
      <c r="F41" s="53"/>
      <c r="G41" s="63"/>
      <c r="H41" s="53"/>
      <c r="I41" s="53"/>
      <c r="J41" s="56"/>
      <c r="K41" s="63"/>
      <c r="L41" s="62"/>
      <c r="M41" s="63"/>
      <c r="N41" s="62"/>
      <c r="O41" s="55"/>
      <c r="P41" s="62"/>
      <c r="Q41" s="57"/>
      <c r="R41" s="70"/>
      <c r="S41" s="69"/>
      <c r="T41" s="69"/>
      <c r="U41" s="61"/>
    </row>
    <row r="42" spans="1:23">
      <c r="A42" s="52"/>
      <c r="B42" s="53"/>
      <c r="C42" s="52"/>
      <c r="D42" s="52"/>
      <c r="E42" s="52"/>
      <c r="F42" s="53"/>
      <c r="G42" s="63"/>
      <c r="H42" s="53"/>
      <c r="I42" s="53"/>
      <c r="J42" s="54"/>
      <c r="K42" s="63"/>
      <c r="L42" s="62"/>
      <c r="M42" s="63"/>
      <c r="N42" s="62"/>
      <c r="O42" s="55"/>
      <c r="P42" s="72"/>
      <c r="Q42" s="58"/>
      <c r="R42" s="64"/>
      <c r="S42" s="69"/>
      <c r="T42" s="60"/>
      <c r="U42" s="61"/>
    </row>
    <row r="43" spans="1:23" ht="15" thickBot="1">
      <c r="A43" s="52"/>
      <c r="B43" s="52"/>
      <c r="C43" s="78"/>
      <c r="D43" s="52"/>
      <c r="E43" s="52"/>
      <c r="F43" s="52"/>
      <c r="G43" s="57"/>
      <c r="H43" s="51"/>
      <c r="I43" s="52"/>
      <c r="J43" s="79"/>
      <c r="K43" s="58"/>
      <c r="L43" s="54"/>
      <c r="M43" s="57"/>
      <c r="N43" s="54"/>
      <c r="O43" s="58"/>
      <c r="P43" s="79"/>
      <c r="Q43" s="58"/>
      <c r="R43" s="80"/>
      <c r="S43" s="81"/>
      <c r="T43" s="82"/>
      <c r="U43" s="83"/>
      <c r="V43" s="74"/>
    </row>
    <row r="44" spans="1:23" ht="15" thickBot="1">
      <c r="A44" s="138"/>
      <c r="B44" s="138"/>
      <c r="C44" s="207" t="s">
        <v>69</v>
      </c>
      <c r="D44" s="207"/>
      <c r="E44" s="207"/>
      <c r="F44" s="207"/>
      <c r="G44" s="208"/>
      <c r="H44" s="84">
        <f>+H21+H17+H14</f>
        <v>30</v>
      </c>
      <c r="I44" s="85"/>
      <c r="J44" s="209"/>
      <c r="K44" s="209"/>
      <c r="L44" s="209"/>
      <c r="M44" s="209"/>
      <c r="N44" s="209" t="s">
        <v>70</v>
      </c>
      <c r="O44" s="209"/>
      <c r="P44" s="209"/>
      <c r="Q44" s="210"/>
      <c r="R44" s="86">
        <f t="shared" ref="R44:U44" si="0">+R21+R17+R14</f>
        <v>0</v>
      </c>
      <c r="S44" s="86">
        <f t="shared" si="0"/>
        <v>0</v>
      </c>
      <c r="T44" s="86">
        <f t="shared" si="0"/>
        <v>61</v>
      </c>
      <c r="U44" s="86">
        <f t="shared" si="0"/>
        <v>0</v>
      </c>
      <c r="W44" s="122"/>
    </row>
    <row r="45" spans="1:23">
      <c r="C45" s="87" t="s">
        <v>71</v>
      </c>
      <c r="D45" s="88"/>
      <c r="E45" s="88"/>
      <c r="M45" s="89"/>
      <c r="T45" s="89"/>
      <c r="U45" s="90"/>
    </row>
    <row r="46" spans="1:23">
      <c r="C46" s="74"/>
      <c r="U46" s="91"/>
    </row>
    <row r="47" spans="1:23">
      <c r="C47" s="74"/>
      <c r="U47" s="91"/>
    </row>
    <row r="48" spans="1:23">
      <c r="C48" s="74"/>
      <c r="U48" s="91"/>
    </row>
    <row r="49" spans="3:21">
      <c r="C49" s="74"/>
      <c r="U49" s="91"/>
    </row>
    <row r="50" spans="3:21">
      <c r="C50" s="74"/>
      <c r="D50" s="92"/>
      <c r="E50" s="92"/>
      <c r="F50" s="92"/>
      <c r="G50" s="92"/>
      <c r="H50" s="92"/>
      <c r="I50" s="92"/>
      <c r="J50" s="92"/>
      <c r="K50" s="92"/>
      <c r="L50" s="92"/>
      <c r="M50" s="92"/>
      <c r="N50" s="92"/>
      <c r="O50" s="92"/>
      <c r="P50" s="92"/>
      <c r="Q50" s="92"/>
      <c r="R50" s="92"/>
      <c r="S50" s="92"/>
      <c r="T50" s="92"/>
      <c r="U50" s="93"/>
    </row>
    <row r="51" spans="3:21">
      <c r="C51" s="94"/>
    </row>
  </sheetData>
  <mergeCells count="37">
    <mergeCell ref="A9:A12"/>
    <mergeCell ref="B9:B12"/>
    <mergeCell ref="A13:B13"/>
    <mergeCell ref="S11:S12"/>
    <mergeCell ref="T11:T12"/>
    <mergeCell ref="U11:U12"/>
    <mergeCell ref="C13:U13"/>
    <mergeCell ref="C44:G44"/>
    <mergeCell ref="J44:M44"/>
    <mergeCell ref="N44:Q44"/>
    <mergeCell ref="C7:J7"/>
    <mergeCell ref="K7:N7"/>
    <mergeCell ref="O7:U7"/>
    <mergeCell ref="C8:J8"/>
    <mergeCell ref="C9:C12"/>
    <mergeCell ref="D9:D12"/>
    <mergeCell ref="E9:E12"/>
    <mergeCell ref="F9:F12"/>
    <mergeCell ref="G9:G12"/>
    <mergeCell ref="H9:H12"/>
    <mergeCell ref="I9:I12"/>
    <mergeCell ref="J9:Q10"/>
    <mergeCell ref="R9:U10"/>
    <mergeCell ref="J11:M11"/>
    <mergeCell ref="N11:Q11"/>
    <mergeCell ref="R11:R12"/>
    <mergeCell ref="C5:J5"/>
    <mergeCell ref="K5:N5"/>
    <mergeCell ref="O5:U5"/>
    <mergeCell ref="C6:J6"/>
    <mergeCell ref="K6:N6"/>
    <mergeCell ref="O6:U6"/>
    <mergeCell ref="H1:P1"/>
    <mergeCell ref="F2:I2"/>
    <mergeCell ref="C4:J4"/>
    <mergeCell ref="K4:N4"/>
    <mergeCell ref="O4:U4"/>
  </mergeCells>
  <dataValidations count="3">
    <dataValidation type="list" allowBlank="1" showInputMessage="1" showErrorMessage="1" sqref="J14:J43" xr:uid="{00D400F0-00CA-495A-8269-002800820037}">
      <formula1>Nature_des_épreuves_CC</formula1>
    </dataValidation>
    <dataValidation type="list" allowBlank="1" showInputMessage="1" showErrorMessage="1" sqref="O7" xr:uid="{E796E76F-36DE-4F94-8DE8-DCC9CDCEB948}">
      <formula1>"Modalité Formation,Présentiel,Convention,EAD,Convention/EAD,Alternance/Contrat Professionnel,Alternance/Apprentissage"</formula1>
    </dataValidation>
    <dataValidation type="list" allowBlank="1" showInputMessage="1" showErrorMessage="1" sqref="O6" xr:uid="{DA8AFECB-5216-4000-9B02-C8C1820DEC08}">
      <formula1>"Régime Formation,Formation Initiale,Formation Continue,Formation Initiale/Formation Continue"</formula1>
    </dataValidation>
  </dataValidations>
  <pageMargins left="0.25" right="0.25" top="0.75" bottom="0.75" header="0.3" footer="0.3"/>
  <pageSetup paperSize="9" scale="62" orientation="landscape"/>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'Liste valeurs'!$F$1:$F$107</xm:f>
          </x14:formula1>
          <xm:sqref>D14:E22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107"/>
  <sheetViews>
    <sheetView workbookViewId="0">
      <selection activeCell="B13" sqref="B13"/>
    </sheetView>
  </sheetViews>
  <sheetFormatPr baseColWidth="10" defaultRowHeight="14.5"/>
  <cols>
    <col min="2" max="2" width="13.54296875" bestFit="1" customWidth="1"/>
  </cols>
  <sheetData>
    <row r="1" spans="2:6">
      <c r="F1" t="s">
        <v>91</v>
      </c>
    </row>
    <row r="2" spans="2:6">
      <c r="F2" t="s">
        <v>92</v>
      </c>
    </row>
    <row r="3" spans="2:6" ht="29">
      <c r="B3" s="123" t="s">
        <v>93</v>
      </c>
      <c r="F3" t="s">
        <v>94</v>
      </c>
    </row>
    <row r="4" spans="2:6">
      <c r="B4" t="s">
        <v>95</v>
      </c>
      <c r="F4" t="s">
        <v>96</v>
      </c>
    </row>
    <row r="5" spans="2:6">
      <c r="B5" t="s">
        <v>97</v>
      </c>
      <c r="F5" t="s">
        <v>98</v>
      </c>
    </row>
    <row r="6" spans="2:6">
      <c r="B6" t="s">
        <v>44</v>
      </c>
      <c r="F6" t="s">
        <v>99</v>
      </c>
    </row>
    <row r="7" spans="2:6">
      <c r="B7" t="s">
        <v>100</v>
      </c>
      <c r="F7" t="s">
        <v>101</v>
      </c>
    </row>
    <row r="8" spans="2:6">
      <c r="B8" t="s">
        <v>102</v>
      </c>
      <c r="F8" t="s">
        <v>103</v>
      </c>
    </row>
    <row r="9" spans="2:6">
      <c r="B9" t="s">
        <v>104</v>
      </c>
      <c r="F9" t="s">
        <v>105</v>
      </c>
    </row>
    <row r="10" spans="2:6">
      <c r="B10" t="s">
        <v>106</v>
      </c>
      <c r="F10" t="s">
        <v>107</v>
      </c>
    </row>
    <row r="11" spans="2:6">
      <c r="B11" t="s">
        <v>108</v>
      </c>
      <c r="F11" t="s">
        <v>109</v>
      </c>
    </row>
    <row r="12" spans="2:6">
      <c r="B12" t="s">
        <v>110</v>
      </c>
      <c r="F12" t="s">
        <v>111</v>
      </c>
    </row>
    <row r="13" spans="2:6">
      <c r="B13" t="s">
        <v>112</v>
      </c>
      <c r="F13" t="s">
        <v>113</v>
      </c>
    </row>
    <row r="14" spans="2:6">
      <c r="B14" t="s">
        <v>114</v>
      </c>
      <c r="F14" t="s">
        <v>115</v>
      </c>
    </row>
    <row r="15" spans="2:6">
      <c r="F15" t="s">
        <v>116</v>
      </c>
    </row>
    <row r="16" spans="2:6">
      <c r="F16" t="s">
        <v>117</v>
      </c>
    </row>
    <row r="17" spans="2:6">
      <c r="F17" t="s">
        <v>118</v>
      </c>
    </row>
    <row r="18" spans="2:6">
      <c r="B18" t="s">
        <v>119</v>
      </c>
      <c r="F18" t="s">
        <v>120</v>
      </c>
    </row>
    <row r="19" spans="2:6">
      <c r="B19" t="s">
        <v>121</v>
      </c>
      <c r="F19" t="s">
        <v>122</v>
      </c>
    </row>
    <row r="20" spans="2:6">
      <c r="B20" t="s">
        <v>123</v>
      </c>
      <c r="F20" t="s">
        <v>124</v>
      </c>
    </row>
    <row r="21" spans="2:6">
      <c r="F21" t="s">
        <v>125</v>
      </c>
    </row>
    <row r="22" spans="2:6">
      <c r="F22" t="s">
        <v>126</v>
      </c>
    </row>
    <row r="23" spans="2:6">
      <c r="F23" t="s">
        <v>127</v>
      </c>
    </row>
    <row r="24" spans="2:6">
      <c r="F24" t="s">
        <v>128</v>
      </c>
    </row>
    <row r="25" spans="2:6">
      <c r="F25" t="s">
        <v>129</v>
      </c>
    </row>
    <row r="26" spans="2:6">
      <c r="F26" t="s">
        <v>130</v>
      </c>
    </row>
    <row r="27" spans="2:6">
      <c r="F27" t="s">
        <v>131</v>
      </c>
    </row>
    <row r="28" spans="2:6">
      <c r="F28" t="s">
        <v>132</v>
      </c>
    </row>
    <row r="29" spans="2:6">
      <c r="F29" t="s">
        <v>133</v>
      </c>
    </row>
    <row r="30" spans="2:6">
      <c r="F30" t="s">
        <v>134</v>
      </c>
    </row>
    <row r="31" spans="2:6">
      <c r="F31" t="s">
        <v>135</v>
      </c>
    </row>
    <row r="32" spans="2:6">
      <c r="F32" t="s">
        <v>136</v>
      </c>
    </row>
    <row r="33" spans="6:6">
      <c r="F33" t="s">
        <v>137</v>
      </c>
    </row>
    <row r="34" spans="6:6">
      <c r="F34" t="s">
        <v>138</v>
      </c>
    </row>
    <row r="35" spans="6:6">
      <c r="F35" t="s">
        <v>139</v>
      </c>
    </row>
    <row r="36" spans="6:6">
      <c r="F36" t="s">
        <v>140</v>
      </c>
    </row>
    <row r="37" spans="6:6">
      <c r="F37" t="s">
        <v>141</v>
      </c>
    </row>
    <row r="38" spans="6:6">
      <c r="F38" t="s">
        <v>142</v>
      </c>
    </row>
    <row r="39" spans="6:6">
      <c r="F39" t="s">
        <v>143</v>
      </c>
    </row>
    <row r="40" spans="6:6">
      <c r="F40" t="s">
        <v>144</v>
      </c>
    </row>
    <row r="41" spans="6:6">
      <c r="F41" t="s">
        <v>145</v>
      </c>
    </row>
    <row r="42" spans="6:6">
      <c r="F42" t="s">
        <v>146</v>
      </c>
    </row>
    <row r="43" spans="6:6">
      <c r="F43" t="s">
        <v>147</v>
      </c>
    </row>
    <row r="44" spans="6:6">
      <c r="F44" t="s">
        <v>148</v>
      </c>
    </row>
    <row r="45" spans="6:6">
      <c r="F45" t="s">
        <v>149</v>
      </c>
    </row>
    <row r="46" spans="6:6">
      <c r="F46" t="s">
        <v>150</v>
      </c>
    </row>
    <row r="47" spans="6:6">
      <c r="F47" t="s">
        <v>151</v>
      </c>
    </row>
    <row r="48" spans="6:6">
      <c r="F48" t="s">
        <v>152</v>
      </c>
    </row>
    <row r="49" spans="6:6">
      <c r="F49" t="s">
        <v>153</v>
      </c>
    </row>
    <row r="50" spans="6:6">
      <c r="F50" t="s">
        <v>63</v>
      </c>
    </row>
    <row r="51" spans="6:6">
      <c r="F51" t="s">
        <v>154</v>
      </c>
    </row>
    <row r="52" spans="6:6">
      <c r="F52" t="s">
        <v>155</v>
      </c>
    </row>
    <row r="53" spans="6:6">
      <c r="F53" t="s">
        <v>156</v>
      </c>
    </row>
    <row r="54" spans="6:6">
      <c r="F54" t="s">
        <v>157</v>
      </c>
    </row>
    <row r="55" spans="6:6">
      <c r="F55" t="s">
        <v>158</v>
      </c>
    </row>
    <row r="56" spans="6:6">
      <c r="F56" t="s">
        <v>159</v>
      </c>
    </row>
    <row r="57" spans="6:6">
      <c r="F57" t="s">
        <v>160</v>
      </c>
    </row>
    <row r="58" spans="6:6">
      <c r="F58" t="s">
        <v>161</v>
      </c>
    </row>
    <row r="59" spans="6:6">
      <c r="F59" t="s">
        <v>162</v>
      </c>
    </row>
    <row r="60" spans="6:6">
      <c r="F60" t="s">
        <v>163</v>
      </c>
    </row>
    <row r="61" spans="6:6">
      <c r="F61" t="s">
        <v>164</v>
      </c>
    </row>
    <row r="62" spans="6:6">
      <c r="F62" t="s">
        <v>165</v>
      </c>
    </row>
    <row r="63" spans="6:6">
      <c r="F63" t="s">
        <v>166</v>
      </c>
    </row>
    <row r="64" spans="6:6">
      <c r="F64" t="s">
        <v>167</v>
      </c>
    </row>
    <row r="65" spans="6:6">
      <c r="F65" t="s">
        <v>168</v>
      </c>
    </row>
    <row r="66" spans="6:6">
      <c r="F66" t="s">
        <v>169</v>
      </c>
    </row>
    <row r="67" spans="6:6">
      <c r="F67" t="s">
        <v>170</v>
      </c>
    </row>
    <row r="68" spans="6:6">
      <c r="F68" t="s">
        <v>171</v>
      </c>
    </row>
    <row r="69" spans="6:6">
      <c r="F69" t="s">
        <v>172</v>
      </c>
    </row>
    <row r="70" spans="6:6">
      <c r="F70" t="s">
        <v>173</v>
      </c>
    </row>
    <row r="71" spans="6:6">
      <c r="F71" t="s">
        <v>174</v>
      </c>
    </row>
    <row r="72" spans="6:6">
      <c r="F72" t="s">
        <v>175</v>
      </c>
    </row>
    <row r="73" spans="6:6">
      <c r="F73" t="s">
        <v>176</v>
      </c>
    </row>
    <row r="74" spans="6:6">
      <c r="F74" t="s">
        <v>177</v>
      </c>
    </row>
    <row r="75" spans="6:6">
      <c r="F75" t="s">
        <v>178</v>
      </c>
    </row>
    <row r="76" spans="6:6">
      <c r="F76" t="s">
        <v>179</v>
      </c>
    </row>
    <row r="77" spans="6:6">
      <c r="F77" t="s">
        <v>180</v>
      </c>
    </row>
    <row r="78" spans="6:6">
      <c r="F78" t="s">
        <v>181</v>
      </c>
    </row>
    <row r="79" spans="6:6">
      <c r="F79" t="s">
        <v>182</v>
      </c>
    </row>
    <row r="80" spans="6:6">
      <c r="F80" t="s">
        <v>183</v>
      </c>
    </row>
    <row r="81" spans="6:6">
      <c r="F81" t="s">
        <v>184</v>
      </c>
    </row>
    <row r="82" spans="6:6">
      <c r="F82" t="s">
        <v>185</v>
      </c>
    </row>
    <row r="83" spans="6:6">
      <c r="F83" t="s">
        <v>186</v>
      </c>
    </row>
    <row r="84" spans="6:6">
      <c r="F84" t="s">
        <v>187</v>
      </c>
    </row>
    <row r="85" spans="6:6">
      <c r="F85" t="s">
        <v>188</v>
      </c>
    </row>
    <row r="86" spans="6:6">
      <c r="F86" t="s">
        <v>189</v>
      </c>
    </row>
    <row r="87" spans="6:6">
      <c r="F87" t="s">
        <v>190</v>
      </c>
    </row>
    <row r="88" spans="6:6">
      <c r="F88" t="s">
        <v>191</v>
      </c>
    </row>
    <row r="89" spans="6:6">
      <c r="F89" t="s">
        <v>192</v>
      </c>
    </row>
    <row r="90" spans="6:6">
      <c r="F90" t="s">
        <v>193</v>
      </c>
    </row>
    <row r="91" spans="6:6">
      <c r="F91" t="s">
        <v>194</v>
      </c>
    </row>
    <row r="92" spans="6:6">
      <c r="F92" t="s">
        <v>195</v>
      </c>
    </row>
    <row r="93" spans="6:6">
      <c r="F93" t="s">
        <v>196</v>
      </c>
    </row>
    <row r="94" spans="6:6">
      <c r="F94" t="s">
        <v>197</v>
      </c>
    </row>
    <row r="95" spans="6:6">
      <c r="F95" t="s">
        <v>198</v>
      </c>
    </row>
    <row r="96" spans="6:6">
      <c r="F96" t="s">
        <v>199</v>
      </c>
    </row>
    <row r="97" spans="6:6">
      <c r="F97" t="s">
        <v>200</v>
      </c>
    </row>
    <row r="98" spans="6:6">
      <c r="F98" t="s">
        <v>201</v>
      </c>
    </row>
    <row r="99" spans="6:6">
      <c r="F99" t="s">
        <v>202</v>
      </c>
    </row>
    <row r="100" spans="6:6">
      <c r="F100" t="s">
        <v>203</v>
      </c>
    </row>
    <row r="101" spans="6:6">
      <c r="F101" t="s">
        <v>204</v>
      </c>
    </row>
    <row r="102" spans="6:6">
      <c r="F102" t="s">
        <v>205</v>
      </c>
    </row>
    <row r="103" spans="6:6">
      <c r="F103" t="s">
        <v>206</v>
      </c>
    </row>
    <row r="104" spans="6:6">
      <c r="F104" t="s">
        <v>207</v>
      </c>
    </row>
    <row r="105" spans="6:6">
      <c r="F105" t="s">
        <v>208</v>
      </c>
    </row>
    <row r="106" spans="6:6">
      <c r="F106" t="s">
        <v>209</v>
      </c>
    </row>
    <row r="107" spans="6:6">
      <c r="F107" t="s">
        <v>210</v>
      </c>
    </row>
  </sheetData>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AD384-E438-4315-A2DF-3F4FC66F8D60}">
  <dimension ref="A1:E35"/>
  <sheetViews>
    <sheetView zoomScale="135" zoomScaleNormal="100" workbookViewId="0">
      <selection activeCell="B5" sqref="B5"/>
    </sheetView>
  </sheetViews>
  <sheetFormatPr baseColWidth="10" defaultRowHeight="14.5"/>
  <cols>
    <col min="2" max="2" width="84.08984375" customWidth="1"/>
    <col min="3" max="3" width="39" customWidth="1"/>
    <col min="4" max="4" width="33.453125" customWidth="1"/>
    <col min="5" max="5" width="39.36328125" bestFit="1" customWidth="1"/>
  </cols>
  <sheetData>
    <row r="1" spans="1:5" ht="18.5">
      <c r="A1" s="156" t="s">
        <v>258</v>
      </c>
    </row>
    <row r="2" spans="1:5">
      <c r="A2" s="155" t="s">
        <v>230</v>
      </c>
      <c r="B2" s="155" t="s">
        <v>229</v>
      </c>
      <c r="C2" s="155" t="s">
        <v>257</v>
      </c>
    </row>
    <row r="3" spans="1:5">
      <c r="A3" s="154" t="s">
        <v>216</v>
      </c>
      <c r="B3" s="153" t="s">
        <v>256</v>
      </c>
      <c r="C3" s="158" t="s">
        <v>215</v>
      </c>
      <c r="D3" s="157"/>
      <c r="E3" s="157"/>
    </row>
    <row r="4" spans="1:5">
      <c r="A4" s="154" t="s">
        <v>214</v>
      </c>
      <c r="B4" s="153" t="s">
        <v>255</v>
      </c>
      <c r="C4" s="153" t="s">
        <v>213</v>
      </c>
      <c r="D4" s="157"/>
      <c r="E4" s="157"/>
    </row>
    <row r="5" spans="1:5">
      <c r="A5" s="154" t="s">
        <v>218</v>
      </c>
      <c r="B5" s="153" t="s">
        <v>254</v>
      </c>
      <c r="C5" s="153" t="s">
        <v>215</v>
      </c>
      <c r="D5" s="157"/>
      <c r="E5" s="157"/>
    </row>
    <row r="6" spans="1:5">
      <c r="A6" s="154" t="s">
        <v>253</v>
      </c>
      <c r="B6" s="153"/>
      <c r="C6" s="153"/>
    </row>
    <row r="7" spans="1:5">
      <c r="A7" s="154" t="s">
        <v>252</v>
      </c>
      <c r="B7" s="154"/>
      <c r="C7" s="154"/>
    </row>
    <row r="8" spans="1:5">
      <c r="A8" s="154" t="s">
        <v>251</v>
      </c>
      <c r="B8" s="154"/>
      <c r="C8" s="154"/>
    </row>
    <row r="9" spans="1:5">
      <c r="A9" s="154" t="s">
        <v>250</v>
      </c>
      <c r="B9" s="154"/>
      <c r="C9" s="154"/>
    </row>
    <row r="10" spans="1:5">
      <c r="A10" s="154" t="s">
        <v>249</v>
      </c>
      <c r="B10" s="154"/>
      <c r="C10" s="154"/>
    </row>
    <row r="11" spans="1:5">
      <c r="A11" s="154" t="s">
        <v>248</v>
      </c>
      <c r="B11" s="154"/>
      <c r="C11" s="154"/>
    </row>
    <row r="13" spans="1:5" ht="18.5">
      <c r="A13" s="156" t="s">
        <v>247</v>
      </c>
    </row>
    <row r="14" spans="1:5">
      <c r="A14" s="155" t="s">
        <v>230</v>
      </c>
      <c r="B14" s="155" t="s">
        <v>229</v>
      </c>
    </row>
    <row r="15" spans="1:5">
      <c r="A15" s="154" t="s">
        <v>241</v>
      </c>
      <c r="B15" s="154" t="s">
        <v>246</v>
      </c>
    </row>
    <row r="16" spans="1:5">
      <c r="A16" s="154" t="s">
        <v>239</v>
      </c>
      <c r="B16" s="154" t="s">
        <v>245</v>
      </c>
    </row>
    <row r="17" spans="1:2">
      <c r="A17" s="154" t="s">
        <v>237</v>
      </c>
      <c r="B17" s="154" t="s">
        <v>244</v>
      </c>
    </row>
    <row r="18" spans="1:2">
      <c r="A18" s="154" t="s">
        <v>235</v>
      </c>
      <c r="B18" s="154" t="s">
        <v>243</v>
      </c>
    </row>
    <row r="20" spans="1:2" ht="18.5">
      <c r="A20" s="156" t="s">
        <v>242</v>
      </c>
    </row>
    <row r="21" spans="1:2">
      <c r="A21" s="155" t="s">
        <v>230</v>
      </c>
      <c r="B21" s="155" t="s">
        <v>229</v>
      </c>
    </row>
    <row r="22" spans="1:2">
      <c r="A22" s="154" t="s">
        <v>241</v>
      </c>
      <c r="B22" s="154" t="s">
        <v>240</v>
      </c>
    </row>
    <row r="23" spans="1:2">
      <c r="A23" s="154" t="s">
        <v>239</v>
      </c>
      <c r="B23" s="154" t="s">
        <v>238</v>
      </c>
    </row>
    <row r="24" spans="1:2">
      <c r="A24" s="154" t="s">
        <v>237</v>
      </c>
      <c r="B24" s="154" t="s">
        <v>236</v>
      </c>
    </row>
    <row r="25" spans="1:2">
      <c r="A25" s="154" t="s">
        <v>235</v>
      </c>
      <c r="B25" s="154" t="s">
        <v>234</v>
      </c>
    </row>
    <row r="26" spans="1:2">
      <c r="A26" s="154" t="s">
        <v>233</v>
      </c>
      <c r="B26" s="154" t="s">
        <v>232</v>
      </c>
    </row>
    <row r="28" spans="1:2" ht="18.5">
      <c r="A28" s="156" t="s">
        <v>231</v>
      </c>
    </row>
    <row r="29" spans="1:2">
      <c r="A29" s="155" t="s">
        <v>230</v>
      </c>
      <c r="B29" s="155" t="s">
        <v>229</v>
      </c>
    </row>
    <row r="30" spans="1:2">
      <c r="A30" s="154" t="s">
        <v>228</v>
      </c>
      <c r="B30" s="153" t="s">
        <v>227</v>
      </c>
    </row>
    <row r="31" spans="1:2">
      <c r="A31" s="154" t="s">
        <v>215</v>
      </c>
      <c r="B31" s="153" t="s">
        <v>226</v>
      </c>
    </row>
    <row r="32" spans="1:2">
      <c r="A32" s="154" t="s">
        <v>213</v>
      </c>
      <c r="B32" s="153" t="s">
        <v>225</v>
      </c>
    </row>
    <row r="33" spans="1:2">
      <c r="A33" s="154" t="s">
        <v>224</v>
      </c>
      <c r="B33" s="153" t="s">
        <v>223</v>
      </c>
    </row>
    <row r="34" spans="1:2">
      <c r="A34" s="154" t="s">
        <v>222</v>
      </c>
      <c r="B34" s="153" t="s">
        <v>221</v>
      </c>
    </row>
    <row r="35" spans="1:2">
      <c r="A35" s="154" t="s">
        <v>220</v>
      </c>
      <c r="B35" s="153" t="s">
        <v>219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MCC Sem.1 sess.1 et 2 et Nbre H</vt:lpstr>
      <vt:lpstr>MCC Sem.2 sess.1 et 2 et Nbre H</vt:lpstr>
      <vt:lpstr>Liste valeurs</vt:lpstr>
      <vt:lpstr>Liste Blocs AFA</vt:lpstr>
      <vt:lpstr>Nature_des_épreuves_CC</vt:lpstr>
    </vt:vector>
  </TitlesOfParts>
  <Company>UPMF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VIRGINIE TIZON</dc:creator>
  <cp:lastModifiedBy>SANDRINE FINE FALCY</cp:lastModifiedBy>
  <cp:revision>3</cp:revision>
  <dcterms:created xsi:type="dcterms:W3CDTF">2017-01-26T13:39:47Z</dcterms:created>
  <dcterms:modified xsi:type="dcterms:W3CDTF">2025-06-06T16:36:35Z</dcterms:modified>
</cp:coreProperties>
</file>